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тчеты\Еженедельно\Р-сведения\"/>
    </mc:Choice>
  </mc:AlternateContent>
  <bookViews>
    <workbookView xWindow="0" yWindow="0" windowWidth="28800" windowHeight="11835" activeTab="1"/>
  </bookViews>
  <sheets>
    <sheet name="Данные из ДелоПро" sheetId="5" r:id="rId1"/>
    <sheet name="За период с 07.08 по 11.08" sheetId="6" r:id="rId2"/>
    <sheet name="итог с %" sheetId="4" r:id="rId3"/>
  </sheets>
  <definedNames>
    <definedName name="_xlnm._FilterDatabase" localSheetId="0" hidden="1">'Данные из ДелоПро'!$A$1:$I$91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4" l="1"/>
  <c r="D21" i="4" s="1"/>
  <c r="B21" i="4"/>
  <c r="D20" i="4"/>
  <c r="D7" i="4"/>
  <c r="D8" i="4"/>
  <c r="D9" i="4"/>
  <c r="D12" i="4"/>
  <c r="F27" i="6"/>
  <c r="G27" i="6"/>
  <c r="F28" i="6"/>
  <c r="G28" i="6"/>
  <c r="F4" i="6"/>
  <c r="G4" i="6"/>
  <c r="G8" i="6"/>
  <c r="F8" i="6"/>
  <c r="D16" i="4" l="1"/>
  <c r="D11" i="4"/>
  <c r="D2" i="4"/>
  <c r="D17" i="4"/>
  <c r="D3" i="4"/>
  <c r="D10" i="4"/>
  <c r="D4" i="4"/>
  <c r="D5" i="4"/>
  <c r="D13" i="4"/>
  <c r="D18" i="4"/>
  <c r="D19" i="4"/>
  <c r="D6" i="4"/>
  <c r="D15" i="4"/>
  <c r="D14" i="4"/>
  <c r="G29" i="6" l="1"/>
  <c r="F29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7" i="6"/>
  <c r="F7" i="6"/>
  <c r="G6" i="6"/>
  <c r="F6" i="6"/>
  <c r="G5" i="6"/>
  <c r="F5" i="6"/>
  <c r="G3" i="6"/>
  <c r="F3" i="6"/>
  <c r="F30" i="6" l="1"/>
  <c r="G30" i="6"/>
</calcChain>
</file>

<file path=xl/sharedStrings.xml><?xml version="1.0" encoding="utf-8"?>
<sst xmlns="http://schemas.openxmlformats.org/spreadsheetml/2006/main" count="819" uniqueCount="383">
  <si>
    <t>Дата запроса</t>
  </si>
  <si>
    <t>Р-сервис</t>
  </si>
  <si>
    <t>ОКТМО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</si>
  <si>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</si>
  <si>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</si>
  <si>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</si>
  <si>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</si>
  <si>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</si>
  <si>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</si>
  <si>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</si>
  <si>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</si>
  <si>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</si>
  <si>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</si>
  <si>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</si>
  <si>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66623000</t>
  </si>
  <si>
    <t>Кардымовский муниципальный район</t>
  </si>
  <si>
    <t>Tishkov_EN</t>
  </si>
  <si>
    <t>Platonova_JL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</si>
  <si>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</si>
  <si>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Upit_MI</t>
  </si>
  <si>
    <t>66644000</t>
  </si>
  <si>
    <t>Смоленский муниципальный район</t>
  </si>
  <si>
    <t>66658101</t>
  </si>
  <si>
    <t>Городские поселения Ярцевского муниципального района: Ярцевское</t>
  </si>
  <si>
    <t>Greckaja_LP</t>
  </si>
  <si>
    <t>PFRF01001</t>
  </si>
  <si>
    <t>Koloskov_ML</t>
  </si>
  <si>
    <t>66605101</t>
  </si>
  <si>
    <t>Городские поселения Вяземского муниципального района: Вяземское</t>
  </si>
  <si>
    <t>66641101</t>
  </si>
  <si>
    <t>Городские поселения Сафоновского муниципального района: Сафоновское</t>
  </si>
  <si>
    <t>66636101</t>
  </si>
  <si>
    <t>Городские поселения Рославльского муниципального района: Рославльское</t>
  </si>
  <si>
    <t>66644474</t>
  </si>
  <si>
    <t>Населенные пункты, входящие в состав сельского поселения Михновское Смоленского муниципального района: Печерское</t>
  </si>
  <si>
    <t>66608000</t>
  </si>
  <si>
    <t>Гагаринский муниципальный район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</si>
  <si>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</si>
  <si>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66638101</t>
  </si>
  <si>
    <t>Городские поселения Руднянского муниципального района: Руднянское</t>
  </si>
  <si>
    <t>Manenak_VA</t>
  </si>
  <si>
    <t>Davydova_GM</t>
  </si>
  <si>
    <t>Rytkov_AA</t>
  </si>
  <si>
    <t xml:space="preserve">Archakova_E </t>
  </si>
  <si>
    <t>Сервис предоставления сведений о переводе (отказе в переводе) жилого (нежилого) помещения в нежилое (жилое) помещение</t>
  </si>
  <si>
    <t>Docenko_AA</t>
  </si>
  <si>
    <t>66619000</t>
  </si>
  <si>
    <t>Ельнинский муниципальный район</t>
  </si>
  <si>
    <t>RTNZ01001</t>
  </si>
  <si>
    <t>66646000</t>
  </si>
  <si>
    <t>Сычевский муниципальный район</t>
  </si>
  <si>
    <t>Saluk_VI</t>
  </si>
  <si>
    <t>Наименование МО</t>
  </si>
  <si>
    <t>ДелоПро</t>
  </si>
  <si>
    <t>СМАРТ</t>
  </si>
  <si>
    <t>Всего</t>
  </si>
  <si>
    <t>Поступило</t>
  </si>
  <si>
    <t>Неотвечено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</si>
  <si>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</si>
  <si>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</si>
  <si>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</si>
  <si>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</si>
  <si>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</si>
  <si>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</si>
  <si>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</si>
  <si>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</si>
  <si>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</si>
  <si>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</si>
  <si>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</si>
  <si>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</si>
  <si>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</si>
  <si>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</si>
  <si>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</si>
  <si>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</si>
  <si>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</si>
  <si>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</si>
  <si>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</si>
  <si>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</si>
  <si>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</si>
  <si>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</si>
  <si>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поступивших р-сведений</t>
  </si>
  <si>
    <t>Количество запросов р-сведений без ответа</t>
  </si>
  <si>
    <t>Доля запросов, на которые не направлены ответы, %</t>
  </si>
  <si>
    <t>07.08.2017 16:20:16</t>
  </si>
  <si>
    <t>08.08.2017 11:22:13</t>
  </si>
  <si>
    <t>08.08.2017 11:59:37</t>
  </si>
  <si>
    <t>e5120620-d56d-4564-8c7e-0692890a5a91</t>
  </si>
  <si>
    <t>07.08.2017 16:34:24</t>
  </si>
  <si>
    <t>07.08.2017 17:05:59</t>
  </si>
  <si>
    <t>ba3a2c14-e94f-4daf-9261-ca8d04ef948d</t>
  </si>
  <si>
    <t>07.08.2017 16:39:13</t>
  </si>
  <si>
    <t>08.08.2017 11:22:14</t>
  </si>
  <si>
    <t>08.08.2017 17:11:48</t>
  </si>
  <si>
    <t>3f1c338d-03a8-4555-8e33-a0daac1f33db</t>
  </si>
  <si>
    <t>07.08.2017 16:39:14</t>
  </si>
  <si>
    <t>08.08.2017 17:42:57</t>
  </si>
  <si>
    <t>de865e6b-9f25-4066-b303-ab96870b4739</t>
  </si>
  <si>
    <t>07.08.2017 16:40:07</t>
  </si>
  <si>
    <t>08.08.2017 17:20:31</t>
  </si>
  <si>
    <t>6a3ee168-1de5-4fc7-966d-f94e6ba48707</t>
  </si>
  <si>
    <t>07.08.2017 16:41:18</t>
  </si>
  <si>
    <t>08.08.2017 11:22:15</t>
  </si>
  <si>
    <t>08.08.2017 17:38:46</t>
  </si>
  <si>
    <t>c087cc2e-e910-4598-933d-feba242a18ff</t>
  </si>
  <si>
    <t>07.08.2017 16:42:11</t>
  </si>
  <si>
    <t>08.08.2017 17:28:51</t>
  </si>
  <si>
    <t>9771db17-18f5-477a-b473-2e305c76c96f</t>
  </si>
  <si>
    <t>07.08.2017 16:56:14</t>
  </si>
  <si>
    <t>07.08.2017 17:06:00</t>
  </si>
  <si>
    <t>f3a20974-f4c9-4d16-b541-38c3b0702258</t>
  </si>
  <si>
    <t>07.08.2017 17:06:15</t>
  </si>
  <si>
    <t>66650151</t>
  </si>
  <si>
    <t>Городские поселения Угранского муниципального района: Угранское</t>
  </si>
  <si>
    <t>d63268b8-5728-4782-b398-4a2f8beffc89</t>
  </si>
  <si>
    <t>07.08.2017 18:05:26</t>
  </si>
  <si>
    <t>09.08.2017 14:19:12</t>
  </si>
  <si>
    <t>09.08.2017 16:19:48</t>
  </si>
  <si>
    <t>ae61fa73-c7fb-4e2a-a421-05a1b82730e7</t>
  </si>
  <si>
    <t>07.08.2017 19:17:22</t>
  </si>
  <si>
    <t>09.08.2017 14:19:13</t>
  </si>
  <si>
    <t>09.08.2017 16:16:57</t>
  </si>
  <si>
    <t>82b477a5-d9df-403f-95a3-bce2f6a77b17</t>
  </si>
  <si>
    <t>07.08.2017 20:20:09</t>
  </si>
  <si>
    <t>66646101</t>
  </si>
  <si>
    <t>Городские поселения Сычевского муниципального района: Сычевское</t>
  </si>
  <si>
    <t>09.08.2017 8:40:28</t>
  </si>
  <si>
    <t>09.08.2017 9:19:03</t>
  </si>
  <si>
    <t>bc7a1185-f913-47a1-9222-886cdd2a965d</t>
  </si>
  <si>
    <t>07.08.2017 20:20:10</t>
  </si>
  <si>
    <t>08.08.2017 11:22:16</t>
  </si>
  <si>
    <t>08.08.2017 12:10:47</t>
  </si>
  <si>
    <t>5db37c58-9993-4b1f-9b2e-fd2ec4464d30</t>
  </si>
  <si>
    <t>07.08.2017 20:21:59</t>
  </si>
  <si>
    <t>08.08.2017 12:41:49</t>
  </si>
  <si>
    <t>7e411d18-b551-4b7f-abb0-c02949edad4d</t>
  </si>
  <si>
    <t>07.08.2017 20:22:00</t>
  </si>
  <si>
    <t>08.08.2017 8:39:04</t>
  </si>
  <si>
    <t>11.08.2017 8:35:50</t>
  </si>
  <si>
    <t>d607b508-d777-44e2-852c-8db7a952a9e4</t>
  </si>
  <si>
    <t>07.08.2017 20:43:34</t>
  </si>
  <si>
    <t>08.08.2017 8:33:45</t>
  </si>
  <si>
    <t>210e71b7-c2fc-4168-9aa3-925633e81de6</t>
  </si>
  <si>
    <t>07.08.2017 20:47:12</t>
  </si>
  <si>
    <t>09.08.2017 16:21:48</t>
  </si>
  <si>
    <t>31f06db1-33a8-49c4-bed6-0c710d8ae84c</t>
  </si>
  <si>
    <t>07.08.2017 22:18:38</t>
  </si>
  <si>
    <t>66621433</t>
  </si>
  <si>
    <t>Населенные пункты, входящие в состав сельского поселения Егоровское Ершичского муниципального района: Ершичское</t>
  </si>
  <si>
    <t>d0ab95a6-657f-442b-a169-5dda50650115</t>
  </si>
  <si>
    <t>08.08.2017 14:25:13</t>
  </si>
  <si>
    <t>08.08.2017 15:19:56</t>
  </si>
  <si>
    <t>09.08.2017 14:26:35</t>
  </si>
  <si>
    <t>8e188fe4-fdae-4a88-a15a-d20335726559</t>
  </si>
  <si>
    <t>08.08.2017 15:09:34</t>
  </si>
  <si>
    <t>08.08.2017 15:19:57</t>
  </si>
  <si>
    <t>11.08.2017 8:38:12</t>
  </si>
  <si>
    <t>51ef0210-8796-475d-adc2-481087b5011b</t>
  </si>
  <si>
    <t>08.08.2017 17:53:58</t>
  </si>
  <si>
    <t>09.08.2017 14:19:14</t>
  </si>
  <si>
    <t>09.08.2017 16:24:50</t>
  </si>
  <si>
    <t>a6222c6f-5ce5-4bf8-bc7d-d66746493a53</t>
  </si>
  <si>
    <t>08.08.2017 19:19:19</t>
  </si>
  <si>
    <t>10.08.2017 12:15:01</t>
  </si>
  <si>
    <t>10.08.2017 12:30:58</t>
  </si>
  <si>
    <t>097a30e5-817d-4768-b91e-285a1fbc082d</t>
  </si>
  <si>
    <t>08.08.2017 20:15:28</t>
  </si>
  <si>
    <t>10.08.2017 10:08:39</t>
  </si>
  <si>
    <t>7444dd0e-897c-4d70-ba77-fe0bec6f18a6</t>
  </si>
  <si>
    <t>Znosok_AN</t>
  </si>
  <si>
    <t>08.08.2017 20:59:31</t>
  </si>
  <si>
    <t>10.08.2017 10:08:38</t>
  </si>
  <si>
    <t>56a218b9-098a-41f7-9774-27775fed3ce5</t>
  </si>
  <si>
    <t>08.08.2017 21:02:43</t>
  </si>
  <si>
    <t>4ac8f4f8-e925-41f5-88b2-5d9f3a3e58c4</t>
  </si>
  <si>
    <t>08.08.2017 21:11:30</t>
  </si>
  <si>
    <t>66608456</t>
  </si>
  <si>
    <t>Сельские поселения Гагаринского муниципального района: Никольское</t>
  </si>
  <si>
    <t>09.08.2017 8:17:07</t>
  </si>
  <si>
    <t>0338afa9-e545-4648-90ab-3aa48c7d800d</t>
  </si>
  <si>
    <t>08.08.2017 21:11:52</t>
  </si>
  <si>
    <t>10.08.2017 10:08:40</t>
  </si>
  <si>
    <t>89c54278-fcf6-4704-9623-1ad4a9d9c76a</t>
  </si>
  <si>
    <t>08.08.2017 21:14:30</t>
  </si>
  <si>
    <t>45e955ed-8e99-4381-93dd-2faaff24f15f</t>
  </si>
  <si>
    <t>08.08.2017 21:16:44</t>
  </si>
  <si>
    <t>66648410</t>
  </si>
  <si>
    <t>Сельские поселения Темкинского муниципального района: Батюшковское</t>
  </si>
  <si>
    <t>1c4d11b4-6c4c-4193-8520-9af41ec36990</t>
  </si>
  <si>
    <t>08.08.2017 21:17:48</t>
  </si>
  <si>
    <t>fb6395b9-4861-4f1b-a2c5-6171fb17a882</t>
  </si>
  <si>
    <t>08.08.2017 21:18:52</t>
  </si>
  <si>
    <t>80cebc1e-11c0-4fe5-bfcf-eb0b13c281a8</t>
  </si>
  <si>
    <t>08.08.2017 21:18:53</t>
  </si>
  <si>
    <t>602e9620-f471-4fc7-99df-74022deb0c45</t>
  </si>
  <si>
    <t>08.08.2017 21:20:30</t>
  </si>
  <si>
    <t>09.08.2017 8:17:08</t>
  </si>
  <si>
    <t>c391cafd-7499-4a79-b439-a1874ac584c0</t>
  </si>
  <si>
    <t>08.08.2017 21:22:38</t>
  </si>
  <si>
    <t>09.08.2017 10:01:46</t>
  </si>
  <si>
    <t>09.08.2017 10:28:50</t>
  </si>
  <si>
    <t>076c46d1-9bd0-46e6-8e06-98d824ccfd51</t>
  </si>
  <si>
    <t>Merkushova_OV</t>
  </si>
  <si>
    <t>08.08.2017 21:24:04</t>
  </si>
  <si>
    <t>10.08.2017 12:15:02</t>
  </si>
  <si>
    <t>10.08.2017 12:36:28</t>
  </si>
  <si>
    <t>0e3d8da7-9dcd-4412-b2d6-dc758b06faf8</t>
  </si>
  <si>
    <t>08.08.2017 21:29:05</t>
  </si>
  <si>
    <t>14.08.2017 10:49:06</t>
  </si>
  <si>
    <t>7e067570-6ddc-4328-a3bf-d467b35f8129</t>
  </si>
  <si>
    <t>08.08.2017 21:31:51</t>
  </si>
  <si>
    <t>66648420</t>
  </si>
  <si>
    <t>Сельские поселения Темкинского муниципального района: Вязищенское</t>
  </si>
  <si>
    <t>e57f807d-fcc3-4fe7-a0d1-7b2090df246a</t>
  </si>
  <si>
    <t>08.08.2017 21:40:31</t>
  </si>
  <si>
    <t>09.08.2017 9:18:21</t>
  </si>
  <si>
    <t>09.08.2017 9:30:07</t>
  </si>
  <si>
    <t>23d69d34-e929-4fc0-989d-4da74fc00e36</t>
  </si>
  <si>
    <t>08.08.2017 21:46:05</t>
  </si>
  <si>
    <t>c0c8587e-2fe0-4133-8e6b-6fe437ebc5d2</t>
  </si>
  <si>
    <t>08.08.2017 22:27:40</t>
  </si>
  <si>
    <t>09.08.2017 16:23:35</t>
  </si>
  <si>
    <t>2252fe96-a6e6-4bf3-8dd1-d4df095eddf0</t>
  </si>
  <si>
    <t>08.08.2017 23:16:07</t>
  </si>
  <si>
    <t>09.08.2017 16:38:54</t>
  </si>
  <si>
    <t>27c89665-312a-4c28-b920-5cc52e541bda</t>
  </si>
  <si>
    <t>09.08.2017 1:36:26</t>
  </si>
  <si>
    <t>09.08.2017 14:19:15</t>
  </si>
  <si>
    <t>09.08.2017 16:27:33</t>
  </si>
  <si>
    <t>f086304d-4335-4dea-b96c-210a1a6da282</t>
  </si>
  <si>
    <t>09.08.2017 10:45:01</t>
  </si>
  <si>
    <t>64a7e6af-56d1-422b-b5c8-e257a0398eea</t>
  </si>
  <si>
    <t>09.08.2017 18:18:48</t>
  </si>
  <si>
    <t>14.08.2017 10:22:46</t>
  </si>
  <si>
    <t>14.08.2017 10:25:04</t>
  </si>
  <si>
    <t>1ea72b20-e08d-427c-aa28-52f7bb398b7e</t>
  </si>
  <si>
    <t>09.08.2017 19:20:34</t>
  </si>
  <si>
    <t>11.08.2017 10:17:57</t>
  </si>
  <si>
    <t>15.08.2017 10:02:51</t>
  </si>
  <si>
    <t>5047da0d-61aa-4a3e-9c90-2f91246c77c4</t>
  </si>
  <si>
    <t>09.08.2017 19:23:15</t>
  </si>
  <si>
    <t>10.08.2017 9:06:57</t>
  </si>
  <si>
    <t>11.08.2017 9:20:52</t>
  </si>
  <si>
    <t>82b93a07-b781-410f-97aa-af2e6841e806</t>
  </si>
  <si>
    <t>09.08.2017 19:31:14</t>
  </si>
  <si>
    <t>8fa18324-cfb4-4a22-95a5-f1184a6bda22</t>
  </si>
  <si>
    <t>09.08.2017 19:34:42</t>
  </si>
  <si>
    <t>108789a4-6ddb-4bab-a762-dd1b8051a195</t>
  </si>
  <si>
    <t>09.08.2017 19:46:57</t>
  </si>
  <si>
    <t>c5c9c1a0-c52b-43cf-b873-be4bbb87d51b</t>
  </si>
  <si>
    <t>09.08.2017 19:53:09</t>
  </si>
  <si>
    <t>10.08.2017 12:18:59</t>
  </si>
  <si>
    <t>14.08.2017 11:31:22</t>
  </si>
  <si>
    <t>3ce8021f-8242-43f7-8595-7e4d1d3fef56</t>
  </si>
  <si>
    <t>09.08.2017 20:21:58</t>
  </si>
  <si>
    <t>11.08.2017 10:17:58</t>
  </si>
  <si>
    <t>11.08.2017 11:24:10</t>
  </si>
  <si>
    <t>70e7a8c7-e6f3-4ac9-a99e-32600c3512b7</t>
  </si>
  <si>
    <t>09.08.2017 20:24:44</t>
  </si>
  <si>
    <t>14.08.2017 10:30:03</t>
  </si>
  <si>
    <t>415d58cc-43d3-456c-ae88-e6b836e96b41</t>
  </si>
  <si>
    <t>09.08.2017 20:32:29</t>
  </si>
  <si>
    <t>65a33bfe-cd33-4f1b-b7f8-913494601438</t>
  </si>
  <si>
    <t>09.08.2017 20:35:21</t>
  </si>
  <si>
    <t>15923eae-e4d7-4b94-b94e-e28f665586fa</t>
  </si>
  <si>
    <t>09.08.2017 20:38:17</t>
  </si>
  <si>
    <t>14.08.2017 11:44:36</t>
  </si>
  <si>
    <t>b80ce814-aeb2-4153-871e-063cb7efce16</t>
  </si>
  <si>
    <t>09.08.2017 20:52:28</t>
  </si>
  <si>
    <t>66648605-0f26-46d4-8a1b-aa291fb66eaf</t>
  </si>
  <si>
    <t>09.08.2017 20:53:06</t>
  </si>
  <si>
    <t>66633000</t>
  </si>
  <si>
    <t>Починковский муниципальный район</t>
  </si>
  <si>
    <t>10.08.2017 8:39:00</t>
  </si>
  <si>
    <t>10.08.2017 9:50:40</t>
  </si>
  <si>
    <t>490beefc-7a30-4efb-bce2-9b29b76375f2</t>
  </si>
  <si>
    <t>09.08.2017 20:54:04</t>
  </si>
  <si>
    <t>10.08.2017 12:45:07</t>
  </si>
  <si>
    <t>bd155a00-afbd-48cd-93c5-2273e384682b</t>
  </si>
  <si>
    <t>09.08.2017 20:54:55</t>
  </si>
  <si>
    <t>14.08.2017 11:49:26</t>
  </si>
  <si>
    <t>086de93a-1a55-4316-a9e5-ee6b6ac6570e</t>
  </si>
  <si>
    <t>09.08.2017 20:54:56</t>
  </si>
  <si>
    <t>10.08.2017 12:19:00</t>
  </si>
  <si>
    <t>10.08.2017 12:36:19</t>
  </si>
  <si>
    <t>c763596c-d2e8-4d39-8184-120acc9b1834</t>
  </si>
  <si>
    <t>09.08.2017 20:57:38</t>
  </si>
  <si>
    <t>d3f91cb7-86db-4e15-b6c7-628138db8d59</t>
  </si>
  <si>
    <t>09.08.2017 21:02:17</t>
  </si>
  <si>
    <t>66605000</t>
  </si>
  <si>
    <t>Вяземский муниципальный район</t>
  </si>
  <si>
    <t>10.08.2017 12:23:43</t>
  </si>
  <si>
    <t>dd59a056-e450-4caf-a1ac-0faecc7c1a59</t>
  </si>
  <si>
    <t>09.08.2017 21:12:25</t>
  </si>
  <si>
    <t>10.08.2017 7:06:44</t>
  </si>
  <si>
    <t>55820b71-00b5-4f58-aba0-32a3b0d676b0</t>
  </si>
  <si>
    <t>09.08.2017 21:25:17</t>
  </si>
  <si>
    <t>7f7a0838-6f3c-44bb-81f4-4ba1768e913c</t>
  </si>
  <si>
    <t>09.08.2017 21:27:22</t>
  </si>
  <si>
    <t>601b93df-75bb-4238-b6ab-845f36fdcc32</t>
  </si>
  <si>
    <t>09.08.2017 21:28:24</t>
  </si>
  <si>
    <t>2622aac9-78bf-431f-bd55-d4ef7e3d419a</t>
  </si>
  <si>
    <t>09.08.2017 22:10:42</t>
  </si>
  <si>
    <t>14.08.2017 10:31:20</t>
  </si>
  <si>
    <t>71d01ba2-a637-4937-8438-510554976af9</t>
  </si>
  <si>
    <t>09.08.2017 22:25:30</t>
  </si>
  <si>
    <t>3336775e-6719-4429-8d86-047cc43b2175</t>
  </si>
  <si>
    <t>09.08.2017 22:25:52</t>
  </si>
  <si>
    <t>2fbf4f43-0959-4cbe-9fa2-b6e4147d262d</t>
  </si>
  <si>
    <t>09.08.2017 22:29:31</t>
  </si>
  <si>
    <t>10.08.2017 10:08:41</t>
  </si>
  <si>
    <t>c75a3b71-0a59-49d1-8a74-27f0f1e16a18</t>
  </si>
  <si>
    <t>09.08.2017 22:30:41</t>
  </si>
  <si>
    <t>3743ee27-2114-437a-8656-3165cf4cc057</t>
  </si>
  <si>
    <t>09.08.2017 22:32:29</t>
  </si>
  <si>
    <t>1de9527a-ab20-4bdc-b7be-63863bc4633f</t>
  </si>
  <si>
    <t>09.08.2017 22:33:23</t>
  </si>
  <si>
    <t>10.08.2017 10:08:42</t>
  </si>
  <si>
    <t>d57045ec-1ae1-4e62-bcc8-c21cf7d8463a</t>
  </si>
  <si>
    <t>09.08.2017 22:34:57</t>
  </si>
  <si>
    <t>ad65b3c4-dc9d-4f14-a251-9274ae313d1a</t>
  </si>
  <si>
    <t>09.08.2017 22:36:02</t>
  </si>
  <si>
    <t>d445458e-33f3-4eee-a265-c81ad5f90f37</t>
  </si>
  <si>
    <t>10.08.2017 0:48:54</t>
  </si>
  <si>
    <t>14.08.2017 10:35:20</t>
  </si>
  <si>
    <t>586db1f4-2497-4730-99bd-4d929fa72a05</t>
  </si>
  <si>
    <t>10.08.2017 10:15:40</t>
  </si>
  <si>
    <t>10.08.2017 10:47:16</t>
  </si>
  <si>
    <t>14.08.2017 14:55:52</t>
  </si>
  <si>
    <t>b7d5b3d9-ea24-4972-b0f2-5cbacf72d4d3</t>
  </si>
  <si>
    <t>10.08.2017 13:49:41</t>
  </si>
  <si>
    <t>10.08.2017 16:16:22</t>
  </si>
  <si>
    <t>10.08.2017 16:34:32</t>
  </si>
  <si>
    <t>405bd7f1-6d5f-42ee-8e5c-2f3b77641364</t>
  </si>
  <si>
    <t>10.08.2017 16:16:01</t>
  </si>
  <si>
    <t>11.08.2017 8:22:00</t>
  </si>
  <si>
    <t>11.08.2017 8:43:06</t>
  </si>
  <si>
    <t>c387ba95-59f4-4fc6-a0e7-ddc16e8258c7</t>
  </si>
  <si>
    <t>10.08.2017 16:56:28</t>
  </si>
  <si>
    <t>11.08.2017 9:29:07</t>
  </si>
  <si>
    <t>c4a921e3-a7fa-429a-8aa8-8b3ddaf23cd3</t>
  </si>
  <si>
    <t>10.08.2017 19:23:21</t>
  </si>
  <si>
    <t>66611000</t>
  </si>
  <si>
    <t>Демидовский муниципальный район</t>
  </si>
  <si>
    <t>11.08.2017 8:57:36</t>
  </si>
  <si>
    <t>11.08.2017 9:35:16</t>
  </si>
  <si>
    <t>d20db513-d013-4df9-be95-9c7589510c20</t>
  </si>
  <si>
    <t>Vdovenkova_ON</t>
  </si>
  <si>
    <t>10.08.2017 19:47:36</t>
  </si>
  <si>
    <t>11.08.2017 8:57:37</t>
  </si>
  <si>
    <t>11.08.2017 9:49:18</t>
  </si>
  <si>
    <t>9dd41dc6-5610-4b3f-9712-7e6d19c7b1c9</t>
  </si>
  <si>
    <t>10.08.2017 19:50:03</t>
  </si>
  <si>
    <t>14.08.2017 11:46:29</t>
  </si>
  <si>
    <t>cd84a17b-dd72-4401-9652-96fd657c5ec0</t>
  </si>
  <si>
    <t>10.08.2017 22:28:51</t>
  </si>
  <si>
    <t>14.08.2017 10:22:47</t>
  </si>
  <si>
    <t>14.08.2017 11:49:28</t>
  </si>
  <si>
    <t>6e206071-45f3-492b-8294-a85aececd54a</t>
  </si>
  <si>
    <t>11.08.2017 17:55:58</t>
  </si>
  <si>
    <t>15.08.2017 15:34:47</t>
  </si>
  <si>
    <t>15.08.2017 15:42:53</t>
  </si>
  <si>
    <t>42b8d68f-9bde-42af-ac40-358530d9fda8</t>
  </si>
  <si>
    <t>11.08.2017 17:57:13</t>
  </si>
  <si>
    <t>14.08.2017 14:31:43</t>
  </si>
  <si>
    <t>14.08.2017 15:19:13</t>
  </si>
  <si>
    <t>1dc02512-bce9-43ab-a021-3aa1538d3ec6</t>
  </si>
  <si>
    <t>11.08.2017 18:39:55</t>
  </si>
  <si>
    <t>14.08.2017 11:53:05</t>
  </si>
  <si>
    <t>1808296b-7d79-4ee7-ae42-9f0d2b12c728</t>
  </si>
  <si>
    <t>11.08.2017 18:40:59</t>
  </si>
  <si>
    <t>14.08.2017 11:55:31</t>
  </si>
  <si>
    <t>dffd985c-c48b-4825-8a78-4909715c76a2</t>
  </si>
  <si>
    <t>11.08.2017 19:07:48</t>
  </si>
  <si>
    <t>14.08.2017 11:54:23</t>
  </si>
  <si>
    <t>2a37b5ef-e253-42f5-a918-1455c15e9c2e</t>
  </si>
  <si>
    <t>11.08.2017 22:24:08</t>
  </si>
  <si>
    <t>14.08.2017 11:57:09</t>
  </si>
  <si>
    <t>fcdf7cf9-acbd-4ff3-920b-e38831c31366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</si>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</sst>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/>
    <xf numFmtId="0" fontId="0" fillId="0" borderId="0" xfId="0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C29" sqref="C29"/>
    </sheetView>
  </sheetViews>
  <sheetFormatPr defaultRowHeight="15" x14ac:dyDescent="0.25"/>
  <cols>
    <col min="1" max="1" width="16" style="4" customWidth="1"/>
    <col min="2" max="2" width="51.28515625" style="4" customWidth="1"/>
    <col min="3" max="3" width="9.140625" style="4"/>
    <col min="4" max="4" width="57.140625" style="4" customWidth="1"/>
    <col min="5" max="5" width="12.85546875" style="4" bestFit="1" customWidth="1"/>
    <col min="6" max="6" width="20" style="4" customWidth="1"/>
    <col min="7" max="7" width="19.85546875" style="4" customWidth="1"/>
    <col min="8" max="16384" width="9.140625" style="4"/>
  </cols>
  <sheetData>
    <row r="1" spans="1:9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</row>
    <row r="2" spans="1:9" x14ac:dyDescent="0.25">
      <c r="A2" s="10" t="s">
        <v>83</v>
      </c>
      <c r="B2" s="10" t="s">
        <v>11</v>
      </c>
      <c r="C2" s="10" t="s">
        <v>9</v>
      </c>
      <c r="D2" s="10" t="s">
        <v>10</v>
      </c>
      <c r="E2" s="10" t="s">
        <v>12</v>
      </c>
      <c r="F2" s="10" t="s">
        <v>84</v>
      </c>
      <c r="G2" s="10" t="s">
        <v>85</v>
      </c>
      <c r="H2" s="10" t="s">
        <v>86</v>
      </c>
      <c r="I2" s="10" t="s">
        <v>17</v>
      </c>
    </row>
    <row r="3" spans="1:9" x14ac:dyDescent="0.25">
      <c r="A3" s="10" t="s">
        <v>87</v>
      </c>
      <c r="B3" s="10" t="s">
        <v>11</v>
      </c>
      <c r="C3" s="10" t="s">
        <v>35</v>
      </c>
      <c r="D3" s="10" t="s">
        <v>36</v>
      </c>
      <c r="E3" s="10" t="s">
        <v>12</v>
      </c>
      <c r="F3" s="10" t="s">
        <v>88</v>
      </c>
      <c r="G3" s="10"/>
      <c r="H3" s="10" t="s">
        <v>89</v>
      </c>
      <c r="I3" s="10" t="s">
        <v>42</v>
      </c>
    </row>
    <row r="4" spans="1:9" x14ac:dyDescent="0.25">
      <c r="A4" s="10" t="s">
        <v>90</v>
      </c>
      <c r="B4" s="10" t="s">
        <v>13</v>
      </c>
      <c r="C4" s="10" t="s">
        <v>9</v>
      </c>
      <c r="D4" s="10" t="s">
        <v>10</v>
      </c>
      <c r="E4" s="10" t="s">
        <v>12</v>
      </c>
      <c r="F4" s="10" t="s">
        <v>91</v>
      </c>
      <c r="G4" s="10" t="s">
        <v>92</v>
      </c>
      <c r="H4" s="10" t="s">
        <v>93</v>
      </c>
      <c r="I4" s="10" t="s">
        <v>17</v>
      </c>
    </row>
    <row r="5" spans="1:9" x14ac:dyDescent="0.25">
      <c r="A5" s="10" t="s">
        <v>94</v>
      </c>
      <c r="B5" s="10" t="s">
        <v>13</v>
      </c>
      <c r="C5" s="10" t="s">
        <v>9</v>
      </c>
      <c r="D5" s="10" t="s">
        <v>10</v>
      </c>
      <c r="E5" s="10" t="s">
        <v>12</v>
      </c>
      <c r="F5" s="10" t="s">
        <v>91</v>
      </c>
      <c r="G5" s="10" t="s">
        <v>95</v>
      </c>
      <c r="H5" s="10" t="s">
        <v>96</v>
      </c>
      <c r="I5" s="10" t="s">
        <v>17</v>
      </c>
    </row>
    <row r="6" spans="1:9" x14ac:dyDescent="0.25">
      <c r="A6" s="10" t="s">
        <v>97</v>
      </c>
      <c r="B6" s="10" t="s">
        <v>13</v>
      </c>
      <c r="C6" s="10" t="s">
        <v>9</v>
      </c>
      <c r="D6" s="10" t="s">
        <v>10</v>
      </c>
      <c r="E6" s="10" t="s">
        <v>12</v>
      </c>
      <c r="F6" s="10" t="s">
        <v>91</v>
      </c>
      <c r="G6" s="10" t="s">
        <v>98</v>
      </c>
      <c r="H6" s="10" t="s">
        <v>99</v>
      </c>
      <c r="I6" s="10" t="s">
        <v>17</v>
      </c>
    </row>
    <row r="7" spans="1:9" x14ac:dyDescent="0.25">
      <c r="A7" s="10" t="s">
        <v>100</v>
      </c>
      <c r="B7" s="10" t="s">
        <v>13</v>
      </c>
      <c r="C7" s="10" t="s">
        <v>9</v>
      </c>
      <c r="D7" s="10" t="s">
        <v>10</v>
      </c>
      <c r="E7" s="10" t="s">
        <v>12</v>
      </c>
      <c r="F7" s="10" t="s">
        <v>101</v>
      </c>
      <c r="G7" s="10" t="s">
        <v>102</v>
      </c>
      <c r="H7" s="10" t="s">
        <v>103</v>
      </c>
      <c r="I7" s="10" t="s">
        <v>17</v>
      </c>
    </row>
    <row r="8" spans="1:9" x14ac:dyDescent="0.25">
      <c r="A8" s="10" t="s">
        <v>104</v>
      </c>
      <c r="B8" s="10" t="s">
        <v>13</v>
      </c>
      <c r="C8" s="10" t="s">
        <v>9</v>
      </c>
      <c r="D8" s="10" t="s">
        <v>10</v>
      </c>
      <c r="E8" s="10" t="s">
        <v>12</v>
      </c>
      <c r="F8" s="10" t="s">
        <v>101</v>
      </c>
      <c r="G8" s="10" t="s">
        <v>105</v>
      </c>
      <c r="H8" s="10" t="s">
        <v>106</v>
      </c>
      <c r="I8" s="10" t="s">
        <v>17</v>
      </c>
    </row>
    <row r="9" spans="1:9" x14ac:dyDescent="0.25">
      <c r="A9" s="10" t="s">
        <v>107</v>
      </c>
      <c r="B9" s="10" t="s">
        <v>13</v>
      </c>
      <c r="C9" s="10" t="s">
        <v>35</v>
      </c>
      <c r="D9" s="10" t="s">
        <v>36</v>
      </c>
      <c r="E9" s="10" t="s">
        <v>12</v>
      </c>
      <c r="F9" s="10" t="s">
        <v>108</v>
      </c>
      <c r="G9" s="10"/>
      <c r="H9" s="10" t="s">
        <v>109</v>
      </c>
      <c r="I9" s="10" t="s">
        <v>42</v>
      </c>
    </row>
    <row r="10" spans="1:9" x14ac:dyDescent="0.25">
      <c r="A10" s="10" t="s">
        <v>110</v>
      </c>
      <c r="B10" s="10" t="s">
        <v>44</v>
      </c>
      <c r="C10" s="10" t="s">
        <v>111</v>
      </c>
      <c r="D10" s="10" t="s">
        <v>112</v>
      </c>
      <c r="E10" s="10" t="s">
        <v>12</v>
      </c>
      <c r="F10" s="10"/>
      <c r="G10" s="10"/>
      <c r="H10" s="10" t="s">
        <v>113</v>
      </c>
      <c r="I10" s="10"/>
    </row>
    <row r="11" spans="1:9" x14ac:dyDescent="0.25">
      <c r="A11" s="10" t="s">
        <v>114</v>
      </c>
      <c r="B11" s="10" t="s">
        <v>18</v>
      </c>
      <c r="C11" s="10" t="s">
        <v>9</v>
      </c>
      <c r="D11" s="10" t="s">
        <v>10</v>
      </c>
      <c r="E11" s="10" t="s">
        <v>12</v>
      </c>
      <c r="F11" s="10" t="s">
        <v>115</v>
      </c>
      <c r="G11" s="10" t="s">
        <v>116</v>
      </c>
      <c r="H11" s="10" t="s">
        <v>117</v>
      </c>
      <c r="I11" s="10" t="s">
        <v>19</v>
      </c>
    </row>
    <row r="12" spans="1:9" x14ac:dyDescent="0.25">
      <c r="A12" s="10" t="s">
        <v>118</v>
      </c>
      <c r="B12" s="10" t="s">
        <v>18</v>
      </c>
      <c r="C12" s="10" t="s">
        <v>9</v>
      </c>
      <c r="D12" s="10" t="s">
        <v>10</v>
      </c>
      <c r="E12" s="10" t="s">
        <v>12</v>
      </c>
      <c r="F12" s="10" t="s">
        <v>119</v>
      </c>
      <c r="G12" s="10" t="s">
        <v>120</v>
      </c>
      <c r="H12" s="10" t="s">
        <v>121</v>
      </c>
      <c r="I12" s="10" t="s">
        <v>19</v>
      </c>
    </row>
    <row r="13" spans="1:9" x14ac:dyDescent="0.25">
      <c r="A13" s="10" t="s">
        <v>122</v>
      </c>
      <c r="B13" s="10" t="s">
        <v>13</v>
      </c>
      <c r="C13" s="10" t="s">
        <v>123</v>
      </c>
      <c r="D13" s="10" t="s">
        <v>124</v>
      </c>
      <c r="E13" s="10" t="s">
        <v>12</v>
      </c>
      <c r="F13" s="10" t="s">
        <v>125</v>
      </c>
      <c r="G13" s="10" t="s">
        <v>126</v>
      </c>
      <c r="H13" s="10" t="s">
        <v>127</v>
      </c>
      <c r="I13" s="10" t="s">
        <v>51</v>
      </c>
    </row>
    <row r="14" spans="1:9" x14ac:dyDescent="0.25">
      <c r="A14" s="10" t="s">
        <v>128</v>
      </c>
      <c r="B14" s="10" t="s">
        <v>13</v>
      </c>
      <c r="C14" s="10" t="s">
        <v>9</v>
      </c>
      <c r="D14" s="10" t="s">
        <v>10</v>
      </c>
      <c r="E14" s="10" t="s">
        <v>12</v>
      </c>
      <c r="F14" s="10" t="s">
        <v>129</v>
      </c>
      <c r="G14" s="10" t="s">
        <v>130</v>
      </c>
      <c r="H14" s="10" t="s">
        <v>131</v>
      </c>
      <c r="I14" s="10" t="s">
        <v>17</v>
      </c>
    </row>
    <row r="15" spans="1:9" x14ac:dyDescent="0.25">
      <c r="A15" s="10" t="s">
        <v>132</v>
      </c>
      <c r="B15" s="10" t="s">
        <v>13</v>
      </c>
      <c r="C15" s="10" t="s">
        <v>9</v>
      </c>
      <c r="D15" s="10" t="s">
        <v>10</v>
      </c>
      <c r="E15" s="10" t="s">
        <v>12</v>
      </c>
      <c r="F15" s="10" t="s">
        <v>129</v>
      </c>
      <c r="G15" s="10" t="s">
        <v>133</v>
      </c>
      <c r="H15" s="10" t="s">
        <v>134</v>
      </c>
      <c r="I15" s="10" t="s">
        <v>17</v>
      </c>
    </row>
    <row r="16" spans="1:9" x14ac:dyDescent="0.25">
      <c r="A16" s="10" t="s">
        <v>135</v>
      </c>
      <c r="B16" s="10" t="s">
        <v>13</v>
      </c>
      <c r="C16" s="10" t="s">
        <v>20</v>
      </c>
      <c r="D16" s="10" t="s">
        <v>21</v>
      </c>
      <c r="E16" s="10" t="s">
        <v>12</v>
      </c>
      <c r="F16" s="10" t="s">
        <v>136</v>
      </c>
      <c r="G16" s="10" t="s">
        <v>137</v>
      </c>
      <c r="H16" s="10" t="s">
        <v>138</v>
      </c>
      <c r="I16" s="10" t="s">
        <v>26</v>
      </c>
    </row>
    <row r="17" spans="1:9" x14ac:dyDescent="0.25">
      <c r="A17" s="10" t="s">
        <v>139</v>
      </c>
      <c r="B17" s="10" t="s">
        <v>13</v>
      </c>
      <c r="C17" s="10" t="s">
        <v>22</v>
      </c>
      <c r="D17" s="10" t="s">
        <v>23</v>
      </c>
      <c r="E17" s="10" t="s">
        <v>12</v>
      </c>
      <c r="F17" s="10" t="s">
        <v>140</v>
      </c>
      <c r="G17" s="10"/>
      <c r="H17" s="10" t="s">
        <v>141</v>
      </c>
      <c r="I17" s="10" t="s">
        <v>24</v>
      </c>
    </row>
    <row r="18" spans="1:9" x14ac:dyDescent="0.25">
      <c r="A18" s="10" t="s">
        <v>142</v>
      </c>
      <c r="B18" s="10" t="s">
        <v>18</v>
      </c>
      <c r="C18" s="10" t="s">
        <v>9</v>
      </c>
      <c r="D18" s="10" t="s">
        <v>10</v>
      </c>
      <c r="E18" s="10" t="s">
        <v>12</v>
      </c>
      <c r="F18" s="10" t="s">
        <v>119</v>
      </c>
      <c r="G18" s="10" t="s">
        <v>143</v>
      </c>
      <c r="H18" s="10" t="s">
        <v>144</v>
      </c>
      <c r="I18" s="10" t="s">
        <v>19</v>
      </c>
    </row>
    <row r="19" spans="1:9" x14ac:dyDescent="0.25">
      <c r="A19" s="10" t="s">
        <v>145</v>
      </c>
      <c r="B19" s="10" t="s">
        <v>18</v>
      </c>
      <c r="C19" s="10" t="s">
        <v>146</v>
      </c>
      <c r="D19" s="10" t="s">
        <v>147</v>
      </c>
      <c r="E19" s="10" t="s">
        <v>12</v>
      </c>
      <c r="F19" s="10"/>
      <c r="G19" s="10"/>
      <c r="H19" s="10" t="s">
        <v>148</v>
      </c>
      <c r="I19" s="10"/>
    </row>
    <row r="20" spans="1:9" x14ac:dyDescent="0.25">
      <c r="A20" s="10" t="s">
        <v>149</v>
      </c>
      <c r="B20" s="10" t="s">
        <v>11</v>
      </c>
      <c r="C20" s="10" t="s">
        <v>20</v>
      </c>
      <c r="D20" s="10" t="s">
        <v>21</v>
      </c>
      <c r="E20" s="10" t="s">
        <v>12</v>
      </c>
      <c r="F20" s="10" t="s">
        <v>150</v>
      </c>
      <c r="G20" s="10" t="s">
        <v>151</v>
      </c>
      <c r="H20" s="10" t="s">
        <v>152</v>
      </c>
      <c r="I20" s="10" t="s">
        <v>26</v>
      </c>
    </row>
    <row r="21" spans="1:9" x14ac:dyDescent="0.25">
      <c r="A21" s="10" t="s">
        <v>153</v>
      </c>
      <c r="B21" s="10" t="s">
        <v>13</v>
      </c>
      <c r="C21" s="10" t="s">
        <v>20</v>
      </c>
      <c r="D21" s="10" t="s">
        <v>21</v>
      </c>
      <c r="E21" s="10" t="s">
        <v>12</v>
      </c>
      <c r="F21" s="10" t="s">
        <v>154</v>
      </c>
      <c r="G21" s="10" t="s">
        <v>155</v>
      </c>
      <c r="H21" s="10" t="s">
        <v>156</v>
      </c>
      <c r="I21" s="10" t="s">
        <v>26</v>
      </c>
    </row>
    <row r="22" spans="1:9" x14ac:dyDescent="0.25">
      <c r="A22" s="10" t="s">
        <v>157</v>
      </c>
      <c r="B22" s="10" t="s">
        <v>18</v>
      </c>
      <c r="C22" s="10" t="s">
        <v>9</v>
      </c>
      <c r="D22" s="10" t="s">
        <v>10</v>
      </c>
      <c r="E22" s="10" t="s">
        <v>12</v>
      </c>
      <c r="F22" s="10" t="s">
        <v>158</v>
      </c>
      <c r="G22" s="10" t="s">
        <v>159</v>
      </c>
      <c r="H22" s="10" t="s">
        <v>160</v>
      </c>
      <c r="I22" s="10" t="s">
        <v>19</v>
      </c>
    </row>
    <row r="23" spans="1:9" x14ac:dyDescent="0.25">
      <c r="A23" s="10" t="s">
        <v>161</v>
      </c>
      <c r="B23" s="10" t="s">
        <v>13</v>
      </c>
      <c r="C23" s="10" t="s">
        <v>27</v>
      </c>
      <c r="D23" s="10" t="s">
        <v>28</v>
      </c>
      <c r="E23" s="10" t="s">
        <v>12</v>
      </c>
      <c r="F23" s="10" t="s">
        <v>162</v>
      </c>
      <c r="G23" s="10" t="s">
        <v>163</v>
      </c>
      <c r="H23" s="10" t="s">
        <v>164</v>
      </c>
      <c r="I23" s="10" t="s">
        <v>43</v>
      </c>
    </row>
    <row r="24" spans="1:9" x14ac:dyDescent="0.25">
      <c r="A24" s="10" t="s">
        <v>165</v>
      </c>
      <c r="B24" s="10" t="s">
        <v>13</v>
      </c>
      <c r="C24" s="10" t="s">
        <v>9</v>
      </c>
      <c r="D24" s="10" t="s">
        <v>10</v>
      </c>
      <c r="E24" s="10" t="s">
        <v>12</v>
      </c>
      <c r="F24" s="10" t="s">
        <v>166</v>
      </c>
      <c r="G24" s="10"/>
      <c r="H24" s="10" t="s">
        <v>167</v>
      </c>
      <c r="I24" s="10" t="s">
        <v>168</v>
      </c>
    </row>
    <row r="25" spans="1:9" x14ac:dyDescent="0.25">
      <c r="A25" s="10" t="s">
        <v>169</v>
      </c>
      <c r="B25" s="10" t="s">
        <v>11</v>
      </c>
      <c r="C25" s="10" t="s">
        <v>9</v>
      </c>
      <c r="D25" s="10" t="s">
        <v>10</v>
      </c>
      <c r="E25" s="10" t="s">
        <v>12</v>
      </c>
      <c r="F25" s="10" t="s">
        <v>170</v>
      </c>
      <c r="G25" s="10"/>
      <c r="H25" s="10" t="s">
        <v>171</v>
      </c>
      <c r="I25" s="10" t="s">
        <v>168</v>
      </c>
    </row>
    <row r="26" spans="1:9" x14ac:dyDescent="0.25">
      <c r="A26" s="10" t="s">
        <v>172</v>
      </c>
      <c r="B26" s="10" t="s">
        <v>11</v>
      </c>
      <c r="C26" s="10" t="s">
        <v>9</v>
      </c>
      <c r="D26" s="10" t="s">
        <v>10</v>
      </c>
      <c r="E26" s="10" t="s">
        <v>12</v>
      </c>
      <c r="F26" s="10" t="s">
        <v>170</v>
      </c>
      <c r="G26" s="10"/>
      <c r="H26" s="10" t="s">
        <v>173</v>
      </c>
      <c r="I26" s="10" t="s">
        <v>168</v>
      </c>
    </row>
    <row r="27" spans="1:9" x14ac:dyDescent="0.25">
      <c r="A27" s="10" t="s">
        <v>174</v>
      </c>
      <c r="B27" s="10" t="s">
        <v>11</v>
      </c>
      <c r="C27" s="10" t="s">
        <v>175</v>
      </c>
      <c r="D27" s="10" t="s">
        <v>176</v>
      </c>
      <c r="E27" s="10" t="s">
        <v>12</v>
      </c>
      <c r="F27" s="10" t="s">
        <v>177</v>
      </c>
      <c r="G27" s="10"/>
      <c r="H27" s="10" t="s">
        <v>178</v>
      </c>
      <c r="I27" s="10" t="s">
        <v>42</v>
      </c>
    </row>
    <row r="28" spans="1:9" x14ac:dyDescent="0.25">
      <c r="A28" s="10" t="s">
        <v>179</v>
      </c>
      <c r="B28" s="10" t="s">
        <v>13</v>
      </c>
      <c r="C28" s="10" t="s">
        <v>9</v>
      </c>
      <c r="D28" s="10" t="s">
        <v>10</v>
      </c>
      <c r="E28" s="10" t="s">
        <v>12</v>
      </c>
      <c r="F28" s="10" t="s">
        <v>180</v>
      </c>
      <c r="G28" s="10"/>
      <c r="H28" s="10" t="s">
        <v>181</v>
      </c>
      <c r="I28" s="10" t="s">
        <v>168</v>
      </c>
    </row>
    <row r="29" spans="1:9" x14ac:dyDescent="0.25">
      <c r="A29" s="10" t="s">
        <v>182</v>
      </c>
      <c r="B29" s="10" t="s">
        <v>13</v>
      </c>
      <c r="C29" s="10" t="s">
        <v>9</v>
      </c>
      <c r="D29" s="10" t="s">
        <v>10</v>
      </c>
      <c r="E29" s="10" t="s">
        <v>12</v>
      </c>
      <c r="F29" s="10" t="s">
        <v>180</v>
      </c>
      <c r="G29" s="10"/>
      <c r="H29" s="10" t="s">
        <v>183</v>
      </c>
      <c r="I29" s="10" t="s">
        <v>168</v>
      </c>
    </row>
    <row r="30" spans="1:9" x14ac:dyDescent="0.25">
      <c r="A30" s="10" t="s">
        <v>184</v>
      </c>
      <c r="B30" s="10" t="s">
        <v>11</v>
      </c>
      <c r="C30" s="10" t="s">
        <v>185</v>
      </c>
      <c r="D30" s="10" t="s">
        <v>186</v>
      </c>
      <c r="E30" s="10" t="s">
        <v>12</v>
      </c>
      <c r="F30" s="10"/>
      <c r="G30" s="10"/>
      <c r="H30" s="10" t="s">
        <v>187</v>
      </c>
      <c r="I30" s="10"/>
    </row>
    <row r="31" spans="1:9" x14ac:dyDescent="0.25">
      <c r="A31" s="10" t="s">
        <v>188</v>
      </c>
      <c r="B31" s="10" t="s">
        <v>13</v>
      </c>
      <c r="C31" s="10" t="s">
        <v>35</v>
      </c>
      <c r="D31" s="10" t="s">
        <v>36</v>
      </c>
      <c r="E31" s="10" t="s">
        <v>12</v>
      </c>
      <c r="F31" s="10" t="s">
        <v>177</v>
      </c>
      <c r="G31" s="10"/>
      <c r="H31" s="10" t="s">
        <v>189</v>
      </c>
      <c r="I31" s="10" t="s">
        <v>42</v>
      </c>
    </row>
    <row r="32" spans="1:9" x14ac:dyDescent="0.25">
      <c r="A32" s="10" t="s">
        <v>190</v>
      </c>
      <c r="B32" s="10" t="s">
        <v>13</v>
      </c>
      <c r="C32" s="10" t="s">
        <v>35</v>
      </c>
      <c r="D32" s="10" t="s">
        <v>36</v>
      </c>
      <c r="E32" s="10" t="s">
        <v>12</v>
      </c>
      <c r="F32" s="10" t="s">
        <v>177</v>
      </c>
      <c r="G32" s="10"/>
      <c r="H32" s="10" t="s">
        <v>191</v>
      </c>
      <c r="I32" s="10" t="s">
        <v>42</v>
      </c>
    </row>
    <row r="33" spans="1:9" x14ac:dyDescent="0.25">
      <c r="A33" s="10" t="s">
        <v>192</v>
      </c>
      <c r="B33" s="10" t="s">
        <v>13</v>
      </c>
      <c r="C33" s="10" t="s">
        <v>35</v>
      </c>
      <c r="D33" s="10" t="s">
        <v>36</v>
      </c>
      <c r="E33" s="10" t="s">
        <v>12</v>
      </c>
      <c r="F33" s="10" t="s">
        <v>177</v>
      </c>
      <c r="G33" s="10"/>
      <c r="H33" s="10" t="s">
        <v>193</v>
      </c>
      <c r="I33" s="10" t="s">
        <v>42</v>
      </c>
    </row>
    <row r="34" spans="1:9" x14ac:dyDescent="0.25">
      <c r="A34" s="10" t="s">
        <v>194</v>
      </c>
      <c r="B34" s="10" t="s">
        <v>13</v>
      </c>
      <c r="C34" s="10" t="s">
        <v>35</v>
      </c>
      <c r="D34" s="10" t="s">
        <v>36</v>
      </c>
      <c r="E34" s="10" t="s">
        <v>12</v>
      </c>
      <c r="F34" s="10" t="s">
        <v>195</v>
      </c>
      <c r="G34" s="10"/>
      <c r="H34" s="10" t="s">
        <v>196</v>
      </c>
      <c r="I34" s="10" t="s">
        <v>42</v>
      </c>
    </row>
    <row r="35" spans="1:9" x14ac:dyDescent="0.25">
      <c r="A35" s="10" t="s">
        <v>197</v>
      </c>
      <c r="B35" s="10" t="s">
        <v>13</v>
      </c>
      <c r="C35" s="10" t="s">
        <v>38</v>
      </c>
      <c r="D35" s="10" t="s">
        <v>39</v>
      </c>
      <c r="E35" s="10" t="s">
        <v>12</v>
      </c>
      <c r="F35" s="10" t="s">
        <v>198</v>
      </c>
      <c r="G35" s="10" t="s">
        <v>199</v>
      </c>
      <c r="H35" s="10" t="s">
        <v>200</v>
      </c>
      <c r="I35" s="10" t="s">
        <v>201</v>
      </c>
    </row>
    <row r="36" spans="1:9" x14ac:dyDescent="0.25">
      <c r="A36" s="10" t="s">
        <v>202</v>
      </c>
      <c r="B36" s="10" t="s">
        <v>13</v>
      </c>
      <c r="C36" s="10" t="s">
        <v>27</v>
      </c>
      <c r="D36" s="10" t="s">
        <v>28</v>
      </c>
      <c r="E36" s="10" t="s">
        <v>12</v>
      </c>
      <c r="F36" s="10" t="s">
        <v>203</v>
      </c>
      <c r="G36" s="10" t="s">
        <v>204</v>
      </c>
      <c r="H36" s="10" t="s">
        <v>205</v>
      </c>
      <c r="I36" s="10" t="s">
        <v>43</v>
      </c>
    </row>
    <row r="37" spans="1:9" x14ac:dyDescent="0.25">
      <c r="A37" s="10" t="s">
        <v>206</v>
      </c>
      <c r="B37" s="10" t="s">
        <v>13</v>
      </c>
      <c r="C37" s="10" t="s">
        <v>14</v>
      </c>
      <c r="D37" s="10" t="s">
        <v>15</v>
      </c>
      <c r="E37" s="10" t="s">
        <v>12</v>
      </c>
      <c r="F37" s="10" t="s">
        <v>207</v>
      </c>
      <c r="G37" s="10"/>
      <c r="H37" s="10" t="s">
        <v>208</v>
      </c>
      <c r="I37" s="10" t="s">
        <v>16</v>
      </c>
    </row>
    <row r="38" spans="1:9" x14ac:dyDescent="0.25">
      <c r="A38" s="10" t="s">
        <v>209</v>
      </c>
      <c r="B38" s="10" t="s">
        <v>13</v>
      </c>
      <c r="C38" s="10" t="s">
        <v>210</v>
      </c>
      <c r="D38" s="10" t="s">
        <v>211</v>
      </c>
      <c r="E38" s="10" t="s">
        <v>12</v>
      </c>
      <c r="F38" s="10"/>
      <c r="G38" s="10"/>
      <c r="H38" s="10" t="s">
        <v>212</v>
      </c>
      <c r="I38" s="10"/>
    </row>
    <row r="39" spans="1:9" x14ac:dyDescent="0.25">
      <c r="A39" s="10" t="s">
        <v>213</v>
      </c>
      <c r="B39" s="10" t="s">
        <v>13</v>
      </c>
      <c r="C39" s="10" t="s">
        <v>22</v>
      </c>
      <c r="D39" s="10" t="s">
        <v>23</v>
      </c>
      <c r="E39" s="10" t="s">
        <v>12</v>
      </c>
      <c r="F39" s="10" t="s">
        <v>214</v>
      </c>
      <c r="G39" s="10" t="s">
        <v>215</v>
      </c>
      <c r="H39" s="10" t="s">
        <v>216</v>
      </c>
      <c r="I39" s="10" t="s">
        <v>24</v>
      </c>
    </row>
    <row r="40" spans="1:9" x14ac:dyDescent="0.25">
      <c r="A40" s="10" t="s">
        <v>217</v>
      </c>
      <c r="B40" s="10" t="s">
        <v>13</v>
      </c>
      <c r="C40" s="10" t="s">
        <v>29</v>
      </c>
      <c r="D40" s="10" t="s">
        <v>30</v>
      </c>
      <c r="E40" s="10" t="s">
        <v>12</v>
      </c>
      <c r="F40" s="10"/>
      <c r="G40" s="10"/>
      <c r="H40" s="10" t="s">
        <v>218</v>
      </c>
      <c r="I40" s="10"/>
    </row>
    <row r="41" spans="1:9" x14ac:dyDescent="0.25">
      <c r="A41" s="10" t="s">
        <v>219</v>
      </c>
      <c r="B41" s="10" t="s">
        <v>18</v>
      </c>
      <c r="C41" s="10" t="s">
        <v>9</v>
      </c>
      <c r="D41" s="10" t="s">
        <v>10</v>
      </c>
      <c r="E41" s="10" t="s">
        <v>12</v>
      </c>
      <c r="F41" s="10" t="s">
        <v>158</v>
      </c>
      <c r="G41" s="10" t="s">
        <v>220</v>
      </c>
      <c r="H41" s="10" t="s">
        <v>221</v>
      </c>
      <c r="I41" s="10" t="s">
        <v>19</v>
      </c>
    </row>
    <row r="42" spans="1:9" x14ac:dyDescent="0.25">
      <c r="A42" s="10" t="s">
        <v>222</v>
      </c>
      <c r="B42" s="10" t="s">
        <v>18</v>
      </c>
      <c r="C42" s="10" t="s">
        <v>9</v>
      </c>
      <c r="D42" s="10" t="s">
        <v>10</v>
      </c>
      <c r="E42" s="10" t="s">
        <v>12</v>
      </c>
      <c r="F42" s="10" t="s">
        <v>158</v>
      </c>
      <c r="G42" s="10" t="s">
        <v>223</v>
      </c>
      <c r="H42" s="10" t="s">
        <v>224</v>
      </c>
      <c r="I42" s="10" t="s">
        <v>19</v>
      </c>
    </row>
    <row r="43" spans="1:9" x14ac:dyDescent="0.25">
      <c r="A43" s="10" t="s">
        <v>225</v>
      </c>
      <c r="B43" s="10" t="s">
        <v>18</v>
      </c>
      <c r="C43" s="10" t="s">
        <v>9</v>
      </c>
      <c r="D43" s="10" t="s">
        <v>10</v>
      </c>
      <c r="E43" s="10" t="s">
        <v>12</v>
      </c>
      <c r="F43" s="10" t="s">
        <v>226</v>
      </c>
      <c r="G43" s="10" t="s">
        <v>227</v>
      </c>
      <c r="H43" s="10" t="s">
        <v>228</v>
      </c>
      <c r="I43" s="10" t="s">
        <v>19</v>
      </c>
    </row>
    <row r="44" spans="1:9" x14ac:dyDescent="0.25">
      <c r="A44" s="10" t="s">
        <v>229</v>
      </c>
      <c r="B44" s="10" t="s">
        <v>13</v>
      </c>
      <c r="C44" s="10" t="s">
        <v>9</v>
      </c>
      <c r="D44" s="10" t="s">
        <v>10</v>
      </c>
      <c r="E44" s="10" t="s">
        <v>48</v>
      </c>
      <c r="F44" s="10" t="s">
        <v>180</v>
      </c>
      <c r="G44" s="10"/>
      <c r="H44" s="10" t="s">
        <v>230</v>
      </c>
      <c r="I44" s="10" t="s">
        <v>168</v>
      </c>
    </row>
    <row r="45" spans="1:9" x14ac:dyDescent="0.25">
      <c r="A45" s="10" t="s">
        <v>231</v>
      </c>
      <c r="B45" s="10" t="s">
        <v>18</v>
      </c>
      <c r="C45" s="10" t="s">
        <v>9</v>
      </c>
      <c r="D45" s="10" t="s">
        <v>10</v>
      </c>
      <c r="E45" s="10" t="s">
        <v>12</v>
      </c>
      <c r="F45" s="10" t="s">
        <v>232</v>
      </c>
      <c r="G45" s="10" t="s">
        <v>233</v>
      </c>
      <c r="H45" s="10" t="s">
        <v>234</v>
      </c>
      <c r="I45" s="10" t="s">
        <v>19</v>
      </c>
    </row>
    <row r="46" spans="1:9" x14ac:dyDescent="0.25">
      <c r="A46" s="10" t="s">
        <v>235</v>
      </c>
      <c r="B46" s="10" t="s">
        <v>11</v>
      </c>
      <c r="C46" s="10" t="s">
        <v>31</v>
      </c>
      <c r="D46" s="10" t="s">
        <v>32</v>
      </c>
      <c r="E46" s="10" t="s">
        <v>12</v>
      </c>
      <c r="F46" s="10" t="s">
        <v>236</v>
      </c>
      <c r="G46" s="10" t="s">
        <v>237</v>
      </c>
      <c r="H46" s="10" t="s">
        <v>238</v>
      </c>
      <c r="I46" s="10" t="s">
        <v>41</v>
      </c>
    </row>
    <row r="47" spans="1:9" x14ac:dyDescent="0.25">
      <c r="A47" s="10" t="s">
        <v>239</v>
      </c>
      <c r="B47" s="10" t="s">
        <v>11</v>
      </c>
      <c r="C47" s="10" t="s">
        <v>20</v>
      </c>
      <c r="D47" s="10" t="s">
        <v>21</v>
      </c>
      <c r="E47" s="10" t="s">
        <v>12</v>
      </c>
      <c r="F47" s="10" t="s">
        <v>240</v>
      </c>
      <c r="G47" s="10" t="s">
        <v>241</v>
      </c>
      <c r="H47" s="10" t="s">
        <v>242</v>
      </c>
      <c r="I47" s="10" t="s">
        <v>26</v>
      </c>
    </row>
    <row r="48" spans="1:9" x14ac:dyDescent="0.25">
      <c r="A48" s="10" t="s">
        <v>243</v>
      </c>
      <c r="B48" s="10" t="s">
        <v>11</v>
      </c>
      <c r="C48" s="10" t="s">
        <v>33</v>
      </c>
      <c r="D48" s="10" t="s">
        <v>34</v>
      </c>
      <c r="E48" s="10" t="s">
        <v>12</v>
      </c>
      <c r="F48" s="10"/>
      <c r="G48" s="10"/>
      <c r="H48" s="10" t="s">
        <v>244</v>
      </c>
      <c r="I48" s="10"/>
    </row>
    <row r="49" spans="1:9" x14ac:dyDescent="0.25">
      <c r="A49" s="10" t="s">
        <v>245</v>
      </c>
      <c r="B49" s="10" t="s">
        <v>11</v>
      </c>
      <c r="C49" s="10" t="s">
        <v>33</v>
      </c>
      <c r="D49" s="10" t="s">
        <v>34</v>
      </c>
      <c r="E49" s="10" t="s">
        <v>12</v>
      </c>
      <c r="F49" s="10"/>
      <c r="G49" s="10"/>
      <c r="H49" s="10" t="s">
        <v>246</v>
      </c>
      <c r="I49" s="10"/>
    </row>
    <row r="50" spans="1:9" x14ac:dyDescent="0.25">
      <c r="A50" s="10" t="s">
        <v>247</v>
      </c>
      <c r="B50" s="10" t="s">
        <v>11</v>
      </c>
      <c r="C50" s="10" t="s">
        <v>46</v>
      </c>
      <c r="D50" s="10" t="s">
        <v>47</v>
      </c>
      <c r="E50" s="10" t="s">
        <v>12</v>
      </c>
      <c r="F50" s="10"/>
      <c r="G50" s="10"/>
      <c r="H50" s="10" t="s">
        <v>248</v>
      </c>
      <c r="I50" s="10"/>
    </row>
    <row r="51" spans="1:9" x14ac:dyDescent="0.25">
      <c r="A51" s="10" t="s">
        <v>249</v>
      </c>
      <c r="B51" s="10" t="s">
        <v>11</v>
      </c>
      <c r="C51" s="10" t="s">
        <v>49</v>
      </c>
      <c r="D51" s="10" t="s">
        <v>50</v>
      </c>
      <c r="E51" s="10" t="s">
        <v>12</v>
      </c>
      <c r="F51" s="10" t="s">
        <v>250</v>
      </c>
      <c r="G51" s="10" t="s">
        <v>251</v>
      </c>
      <c r="H51" s="10" t="s">
        <v>252</v>
      </c>
      <c r="I51" s="10" t="s">
        <v>51</v>
      </c>
    </row>
    <row r="52" spans="1:9" x14ac:dyDescent="0.25">
      <c r="A52" s="10" t="s">
        <v>253</v>
      </c>
      <c r="B52" s="10" t="s">
        <v>13</v>
      </c>
      <c r="C52" s="10" t="s">
        <v>31</v>
      </c>
      <c r="D52" s="10" t="s">
        <v>32</v>
      </c>
      <c r="E52" s="10" t="s">
        <v>12</v>
      </c>
      <c r="F52" s="10" t="s">
        <v>254</v>
      </c>
      <c r="G52" s="10" t="s">
        <v>255</v>
      </c>
      <c r="H52" s="10" t="s">
        <v>256</v>
      </c>
      <c r="I52" s="10" t="s">
        <v>41</v>
      </c>
    </row>
    <row r="53" spans="1:9" x14ac:dyDescent="0.25">
      <c r="A53" s="10" t="s">
        <v>257</v>
      </c>
      <c r="B53" s="10" t="s">
        <v>18</v>
      </c>
      <c r="C53" s="10" t="s">
        <v>9</v>
      </c>
      <c r="D53" s="10" t="s">
        <v>10</v>
      </c>
      <c r="E53" s="10" t="s">
        <v>12</v>
      </c>
      <c r="F53" s="10" t="s">
        <v>232</v>
      </c>
      <c r="G53" s="10" t="s">
        <v>258</v>
      </c>
      <c r="H53" s="10" t="s">
        <v>259</v>
      </c>
      <c r="I53" s="10" t="s">
        <v>19</v>
      </c>
    </row>
    <row r="54" spans="1:9" x14ac:dyDescent="0.25">
      <c r="A54" s="10" t="s">
        <v>260</v>
      </c>
      <c r="B54" s="10" t="s">
        <v>13</v>
      </c>
      <c r="C54" s="10" t="s">
        <v>33</v>
      </c>
      <c r="D54" s="10" t="s">
        <v>34</v>
      </c>
      <c r="E54" s="10" t="s">
        <v>12</v>
      </c>
      <c r="F54" s="10"/>
      <c r="G54" s="10"/>
      <c r="H54" s="10" t="s">
        <v>261</v>
      </c>
      <c r="I54" s="10"/>
    </row>
    <row r="55" spans="1:9" x14ac:dyDescent="0.25">
      <c r="A55" s="10" t="s">
        <v>262</v>
      </c>
      <c r="B55" s="10" t="s">
        <v>13</v>
      </c>
      <c r="C55" s="10" t="s">
        <v>33</v>
      </c>
      <c r="D55" s="10" t="s">
        <v>34</v>
      </c>
      <c r="E55" s="10" t="s">
        <v>12</v>
      </c>
      <c r="F55" s="10"/>
      <c r="G55" s="10"/>
      <c r="H55" s="10" t="s">
        <v>263</v>
      </c>
      <c r="I55" s="10"/>
    </row>
    <row r="56" spans="1:9" x14ac:dyDescent="0.25">
      <c r="A56" s="10" t="s">
        <v>264</v>
      </c>
      <c r="B56" s="10" t="s">
        <v>18</v>
      </c>
      <c r="C56" s="10" t="s">
        <v>9</v>
      </c>
      <c r="D56" s="10" t="s">
        <v>10</v>
      </c>
      <c r="E56" s="10" t="s">
        <v>12</v>
      </c>
      <c r="F56" s="10" t="s">
        <v>232</v>
      </c>
      <c r="G56" s="10" t="s">
        <v>265</v>
      </c>
      <c r="H56" s="10" t="s">
        <v>266</v>
      </c>
      <c r="I56" s="10" t="s">
        <v>19</v>
      </c>
    </row>
    <row r="57" spans="1:9" x14ac:dyDescent="0.25">
      <c r="A57" s="10" t="s">
        <v>267</v>
      </c>
      <c r="B57" s="10" t="s">
        <v>13</v>
      </c>
      <c r="C57" s="10" t="s">
        <v>46</v>
      </c>
      <c r="D57" s="10" t="s">
        <v>47</v>
      </c>
      <c r="E57" s="10" t="s">
        <v>12</v>
      </c>
      <c r="F57" s="10"/>
      <c r="G57" s="10"/>
      <c r="H57" s="10" t="s">
        <v>268</v>
      </c>
      <c r="I57" s="10"/>
    </row>
    <row r="58" spans="1:9" x14ac:dyDescent="0.25">
      <c r="A58" s="10" t="s">
        <v>269</v>
      </c>
      <c r="B58" s="10" t="s">
        <v>13</v>
      </c>
      <c r="C58" s="10" t="s">
        <v>270</v>
      </c>
      <c r="D58" s="10" t="s">
        <v>271</v>
      </c>
      <c r="E58" s="10" t="s">
        <v>12</v>
      </c>
      <c r="F58" s="10" t="s">
        <v>272</v>
      </c>
      <c r="G58" s="10" t="s">
        <v>273</v>
      </c>
      <c r="H58" s="10" t="s">
        <v>274</v>
      </c>
      <c r="I58" s="10" t="s">
        <v>40</v>
      </c>
    </row>
    <row r="59" spans="1:9" x14ac:dyDescent="0.25">
      <c r="A59" s="10" t="s">
        <v>275</v>
      </c>
      <c r="B59" s="10" t="s">
        <v>13</v>
      </c>
      <c r="C59" s="10" t="s">
        <v>123</v>
      </c>
      <c r="D59" s="10" t="s">
        <v>124</v>
      </c>
      <c r="E59" s="10" t="s">
        <v>12</v>
      </c>
      <c r="F59" s="10" t="s">
        <v>250</v>
      </c>
      <c r="G59" s="10" t="s">
        <v>276</v>
      </c>
      <c r="H59" s="10" t="s">
        <v>277</v>
      </c>
      <c r="I59" s="10" t="s">
        <v>51</v>
      </c>
    </row>
    <row r="60" spans="1:9" x14ac:dyDescent="0.25">
      <c r="A60" s="10" t="s">
        <v>278</v>
      </c>
      <c r="B60" s="10" t="s">
        <v>13</v>
      </c>
      <c r="C60" s="10" t="s">
        <v>49</v>
      </c>
      <c r="D60" s="10" t="s">
        <v>50</v>
      </c>
      <c r="E60" s="10" t="s">
        <v>12</v>
      </c>
      <c r="F60" s="10" t="s">
        <v>250</v>
      </c>
      <c r="G60" s="10" t="s">
        <v>279</v>
      </c>
      <c r="H60" s="10" t="s">
        <v>280</v>
      </c>
      <c r="I60" s="10" t="s">
        <v>51</v>
      </c>
    </row>
    <row r="61" spans="1:9" x14ac:dyDescent="0.25">
      <c r="A61" s="10" t="s">
        <v>281</v>
      </c>
      <c r="B61" s="10" t="s">
        <v>13</v>
      </c>
      <c r="C61" s="10" t="s">
        <v>123</v>
      </c>
      <c r="D61" s="10" t="s">
        <v>124</v>
      </c>
      <c r="E61" s="10" t="s">
        <v>12</v>
      </c>
      <c r="F61" s="10" t="s">
        <v>282</v>
      </c>
      <c r="G61" s="10" t="s">
        <v>283</v>
      </c>
      <c r="H61" s="10" t="s">
        <v>284</v>
      </c>
      <c r="I61" s="10" t="s">
        <v>51</v>
      </c>
    </row>
    <row r="62" spans="1:9" x14ac:dyDescent="0.25">
      <c r="A62" s="10" t="s">
        <v>285</v>
      </c>
      <c r="B62" s="10" t="s">
        <v>13</v>
      </c>
      <c r="C62" s="10" t="s">
        <v>9</v>
      </c>
      <c r="D62" s="10" t="s">
        <v>10</v>
      </c>
      <c r="E62" s="10" t="s">
        <v>12</v>
      </c>
      <c r="F62" s="10" t="s">
        <v>180</v>
      </c>
      <c r="G62" s="10"/>
      <c r="H62" s="10" t="s">
        <v>286</v>
      </c>
      <c r="I62" s="10" t="s">
        <v>168</v>
      </c>
    </row>
    <row r="63" spans="1:9" x14ac:dyDescent="0.25">
      <c r="A63" s="10" t="s">
        <v>287</v>
      </c>
      <c r="B63" s="10" t="s">
        <v>13</v>
      </c>
      <c r="C63" s="10" t="s">
        <v>288</v>
      </c>
      <c r="D63" s="10" t="s">
        <v>289</v>
      </c>
      <c r="E63" s="10" t="s">
        <v>12</v>
      </c>
      <c r="F63" s="10" t="s">
        <v>162</v>
      </c>
      <c r="G63" s="10" t="s">
        <v>290</v>
      </c>
      <c r="H63" s="10" t="s">
        <v>291</v>
      </c>
      <c r="I63" s="10" t="s">
        <v>43</v>
      </c>
    </row>
    <row r="64" spans="1:9" x14ac:dyDescent="0.25">
      <c r="A64" s="10" t="s">
        <v>292</v>
      </c>
      <c r="B64" s="10" t="s">
        <v>13</v>
      </c>
      <c r="C64" s="10" t="s">
        <v>35</v>
      </c>
      <c r="D64" s="10" t="s">
        <v>36</v>
      </c>
      <c r="E64" s="10" t="s">
        <v>12</v>
      </c>
      <c r="F64" s="10" t="s">
        <v>293</v>
      </c>
      <c r="G64" s="10"/>
      <c r="H64" s="10" t="s">
        <v>294</v>
      </c>
      <c r="I64" s="10" t="s">
        <v>42</v>
      </c>
    </row>
    <row r="65" spans="1:9" x14ac:dyDescent="0.25">
      <c r="A65" s="10" t="s">
        <v>295</v>
      </c>
      <c r="B65" s="10" t="s">
        <v>11</v>
      </c>
      <c r="C65" s="10" t="s">
        <v>9</v>
      </c>
      <c r="D65" s="10" t="s">
        <v>10</v>
      </c>
      <c r="E65" s="10" t="s">
        <v>12</v>
      </c>
      <c r="F65" s="10" t="s">
        <v>166</v>
      </c>
      <c r="G65" s="10"/>
      <c r="H65" s="10" t="s">
        <v>296</v>
      </c>
      <c r="I65" s="10" t="s">
        <v>168</v>
      </c>
    </row>
    <row r="66" spans="1:9" x14ac:dyDescent="0.25">
      <c r="A66" s="10" t="s">
        <v>297</v>
      </c>
      <c r="B66" s="10" t="s">
        <v>11</v>
      </c>
      <c r="C66" s="10" t="s">
        <v>9</v>
      </c>
      <c r="D66" s="10" t="s">
        <v>10</v>
      </c>
      <c r="E66" s="10" t="s">
        <v>12</v>
      </c>
      <c r="F66" s="10" t="s">
        <v>166</v>
      </c>
      <c r="G66" s="10"/>
      <c r="H66" s="10" t="s">
        <v>298</v>
      </c>
      <c r="I66" s="10" t="s">
        <v>168</v>
      </c>
    </row>
    <row r="67" spans="1:9" x14ac:dyDescent="0.25">
      <c r="A67" s="10" t="s">
        <v>299</v>
      </c>
      <c r="B67" s="10" t="s">
        <v>11</v>
      </c>
      <c r="C67" s="10" t="s">
        <v>9</v>
      </c>
      <c r="D67" s="10" t="s">
        <v>10</v>
      </c>
      <c r="E67" s="10" t="s">
        <v>12</v>
      </c>
      <c r="F67" s="10" t="s">
        <v>166</v>
      </c>
      <c r="G67" s="10"/>
      <c r="H67" s="10" t="s">
        <v>300</v>
      </c>
      <c r="I67" s="10" t="s">
        <v>168</v>
      </c>
    </row>
    <row r="68" spans="1:9" x14ac:dyDescent="0.25">
      <c r="A68" s="10" t="s">
        <v>301</v>
      </c>
      <c r="B68" s="10" t="s">
        <v>18</v>
      </c>
      <c r="C68" s="10" t="s">
        <v>9</v>
      </c>
      <c r="D68" s="10" t="s">
        <v>10</v>
      </c>
      <c r="E68" s="10" t="s">
        <v>12</v>
      </c>
      <c r="F68" s="10" t="s">
        <v>232</v>
      </c>
      <c r="G68" s="10" t="s">
        <v>302</v>
      </c>
      <c r="H68" s="10" t="s">
        <v>303</v>
      </c>
      <c r="I68" s="10" t="s">
        <v>19</v>
      </c>
    </row>
    <row r="69" spans="1:9" x14ac:dyDescent="0.25">
      <c r="A69" s="10" t="s">
        <v>304</v>
      </c>
      <c r="B69" s="10" t="s">
        <v>13</v>
      </c>
      <c r="C69" s="10" t="s">
        <v>9</v>
      </c>
      <c r="D69" s="10" t="s">
        <v>10</v>
      </c>
      <c r="E69" s="10" t="s">
        <v>12</v>
      </c>
      <c r="F69" s="10" t="s">
        <v>180</v>
      </c>
      <c r="G69" s="10"/>
      <c r="H69" s="10" t="s">
        <v>305</v>
      </c>
      <c r="I69" s="10" t="s">
        <v>168</v>
      </c>
    </row>
    <row r="70" spans="1:9" x14ac:dyDescent="0.25">
      <c r="A70" s="10" t="s">
        <v>306</v>
      </c>
      <c r="B70" s="10" t="s">
        <v>13</v>
      </c>
      <c r="C70" s="10" t="s">
        <v>9</v>
      </c>
      <c r="D70" s="10" t="s">
        <v>10</v>
      </c>
      <c r="E70" s="10" t="s">
        <v>12</v>
      </c>
      <c r="F70" s="10" t="s">
        <v>180</v>
      </c>
      <c r="G70" s="10"/>
      <c r="H70" s="10" t="s">
        <v>307</v>
      </c>
      <c r="I70" s="10" t="s">
        <v>168</v>
      </c>
    </row>
    <row r="71" spans="1:9" x14ac:dyDescent="0.25">
      <c r="A71" s="10" t="s">
        <v>308</v>
      </c>
      <c r="B71" s="10" t="s">
        <v>13</v>
      </c>
      <c r="C71" s="10" t="s">
        <v>9</v>
      </c>
      <c r="D71" s="10" t="s">
        <v>10</v>
      </c>
      <c r="E71" s="10" t="s">
        <v>12</v>
      </c>
      <c r="F71" s="10" t="s">
        <v>309</v>
      </c>
      <c r="G71" s="10"/>
      <c r="H71" s="10" t="s">
        <v>310</v>
      </c>
      <c r="I71" s="10" t="s">
        <v>168</v>
      </c>
    </row>
    <row r="72" spans="1:9" x14ac:dyDescent="0.25">
      <c r="A72" s="10" t="s">
        <v>311</v>
      </c>
      <c r="B72" s="10" t="s">
        <v>13</v>
      </c>
      <c r="C72" s="10" t="s">
        <v>9</v>
      </c>
      <c r="D72" s="10" t="s">
        <v>10</v>
      </c>
      <c r="E72" s="10" t="s">
        <v>12</v>
      </c>
      <c r="F72" s="10" t="s">
        <v>309</v>
      </c>
      <c r="G72" s="10"/>
      <c r="H72" s="10" t="s">
        <v>312</v>
      </c>
      <c r="I72" s="10" t="s">
        <v>168</v>
      </c>
    </row>
    <row r="73" spans="1:9" x14ac:dyDescent="0.25">
      <c r="A73" s="10" t="s">
        <v>313</v>
      </c>
      <c r="B73" s="10" t="s">
        <v>13</v>
      </c>
      <c r="C73" s="10" t="s">
        <v>9</v>
      </c>
      <c r="D73" s="10" t="s">
        <v>10</v>
      </c>
      <c r="E73" s="10" t="s">
        <v>12</v>
      </c>
      <c r="F73" s="10" t="s">
        <v>309</v>
      </c>
      <c r="G73" s="10"/>
      <c r="H73" s="10" t="s">
        <v>314</v>
      </c>
      <c r="I73" s="10" t="s">
        <v>168</v>
      </c>
    </row>
    <row r="74" spans="1:9" x14ac:dyDescent="0.25">
      <c r="A74" s="10" t="s">
        <v>315</v>
      </c>
      <c r="B74" s="10" t="s">
        <v>13</v>
      </c>
      <c r="C74" s="10" t="s">
        <v>9</v>
      </c>
      <c r="D74" s="10" t="s">
        <v>10</v>
      </c>
      <c r="E74" s="10" t="s">
        <v>12</v>
      </c>
      <c r="F74" s="10" t="s">
        <v>316</v>
      </c>
      <c r="G74" s="10"/>
      <c r="H74" s="10" t="s">
        <v>317</v>
      </c>
      <c r="I74" s="10" t="s">
        <v>168</v>
      </c>
    </row>
    <row r="75" spans="1:9" x14ac:dyDescent="0.25">
      <c r="A75" s="10" t="s">
        <v>318</v>
      </c>
      <c r="B75" s="10" t="s">
        <v>13</v>
      </c>
      <c r="C75" s="10" t="s">
        <v>9</v>
      </c>
      <c r="D75" s="10" t="s">
        <v>10</v>
      </c>
      <c r="E75" s="10" t="s">
        <v>12</v>
      </c>
      <c r="F75" s="10" t="s">
        <v>316</v>
      </c>
      <c r="G75" s="10"/>
      <c r="H75" s="10" t="s">
        <v>319</v>
      </c>
      <c r="I75" s="10" t="s">
        <v>168</v>
      </c>
    </row>
    <row r="76" spans="1:9" x14ac:dyDescent="0.25">
      <c r="A76" s="10" t="s">
        <v>320</v>
      </c>
      <c r="B76" s="10" t="s">
        <v>13</v>
      </c>
      <c r="C76" s="10" t="s">
        <v>9</v>
      </c>
      <c r="D76" s="10" t="s">
        <v>10</v>
      </c>
      <c r="E76" s="10" t="s">
        <v>12</v>
      </c>
      <c r="F76" s="10" t="s">
        <v>316</v>
      </c>
      <c r="G76" s="10"/>
      <c r="H76" s="10" t="s">
        <v>321</v>
      </c>
      <c r="I76" s="10" t="s">
        <v>168</v>
      </c>
    </row>
    <row r="77" spans="1:9" x14ac:dyDescent="0.25">
      <c r="A77" s="10" t="s">
        <v>322</v>
      </c>
      <c r="B77" s="10" t="s">
        <v>18</v>
      </c>
      <c r="C77" s="10" t="s">
        <v>9</v>
      </c>
      <c r="D77" s="10" t="s">
        <v>10</v>
      </c>
      <c r="E77" s="10" t="s">
        <v>12</v>
      </c>
      <c r="F77" s="10" t="s">
        <v>232</v>
      </c>
      <c r="G77" s="10" t="s">
        <v>323</v>
      </c>
      <c r="H77" s="10" t="s">
        <v>324</v>
      </c>
      <c r="I77" s="10" t="s">
        <v>19</v>
      </c>
    </row>
    <row r="78" spans="1:9" x14ac:dyDescent="0.25">
      <c r="A78" s="10" t="s">
        <v>325</v>
      </c>
      <c r="B78" s="10" t="s">
        <v>11</v>
      </c>
      <c r="C78" s="10" t="s">
        <v>9</v>
      </c>
      <c r="D78" s="10" t="s">
        <v>10</v>
      </c>
      <c r="E78" s="10" t="s">
        <v>25</v>
      </c>
      <c r="F78" s="10" t="s">
        <v>326</v>
      </c>
      <c r="G78" s="10" t="s">
        <v>327</v>
      </c>
      <c r="H78" s="10" t="s">
        <v>328</v>
      </c>
      <c r="I78" s="10" t="s">
        <v>17</v>
      </c>
    </row>
    <row r="79" spans="1:9" x14ac:dyDescent="0.25">
      <c r="A79" s="10" t="s">
        <v>329</v>
      </c>
      <c r="B79" s="10" t="s">
        <v>37</v>
      </c>
      <c r="C79" s="10" t="s">
        <v>20</v>
      </c>
      <c r="D79" s="10" t="s">
        <v>21</v>
      </c>
      <c r="E79" s="10" t="s">
        <v>25</v>
      </c>
      <c r="F79" s="10" t="s">
        <v>330</v>
      </c>
      <c r="G79" s="10" t="s">
        <v>331</v>
      </c>
      <c r="H79" s="10" t="s">
        <v>332</v>
      </c>
      <c r="I79" s="10" t="s">
        <v>45</v>
      </c>
    </row>
    <row r="80" spans="1:9" x14ac:dyDescent="0.25">
      <c r="A80" s="10" t="s">
        <v>333</v>
      </c>
      <c r="B80" s="10" t="s">
        <v>11</v>
      </c>
      <c r="C80" s="10" t="s">
        <v>20</v>
      </c>
      <c r="D80" s="10" t="s">
        <v>21</v>
      </c>
      <c r="E80" s="10" t="s">
        <v>12</v>
      </c>
      <c r="F80" s="10" t="s">
        <v>334</v>
      </c>
      <c r="G80" s="10" t="s">
        <v>335</v>
      </c>
      <c r="H80" s="10" t="s">
        <v>336</v>
      </c>
      <c r="I80" s="10" t="s">
        <v>26</v>
      </c>
    </row>
    <row r="81" spans="1:9" x14ac:dyDescent="0.25">
      <c r="A81" s="10" t="s">
        <v>337</v>
      </c>
      <c r="B81" s="10" t="s">
        <v>13</v>
      </c>
      <c r="C81" s="10" t="s">
        <v>20</v>
      </c>
      <c r="D81" s="10" t="s">
        <v>21</v>
      </c>
      <c r="E81" s="10" t="s">
        <v>12</v>
      </c>
      <c r="F81" s="10" t="s">
        <v>334</v>
      </c>
      <c r="G81" s="10" t="s">
        <v>338</v>
      </c>
      <c r="H81" s="10" t="s">
        <v>339</v>
      </c>
      <c r="I81" s="10" t="s">
        <v>26</v>
      </c>
    </row>
    <row r="82" spans="1:9" x14ac:dyDescent="0.25">
      <c r="A82" s="10" t="s">
        <v>340</v>
      </c>
      <c r="B82" s="10" t="s">
        <v>11</v>
      </c>
      <c r="C82" s="10" t="s">
        <v>341</v>
      </c>
      <c r="D82" s="10" t="s">
        <v>342</v>
      </c>
      <c r="E82" s="10" t="s">
        <v>12</v>
      </c>
      <c r="F82" s="10" t="s">
        <v>343</v>
      </c>
      <c r="G82" s="10" t="s">
        <v>344</v>
      </c>
      <c r="H82" s="10" t="s">
        <v>345</v>
      </c>
      <c r="I82" s="10" t="s">
        <v>346</v>
      </c>
    </row>
    <row r="83" spans="1:9" x14ac:dyDescent="0.25">
      <c r="A83" s="10" t="s">
        <v>347</v>
      </c>
      <c r="B83" s="10" t="s">
        <v>13</v>
      </c>
      <c r="C83" s="10" t="s">
        <v>341</v>
      </c>
      <c r="D83" s="10" t="s">
        <v>342</v>
      </c>
      <c r="E83" s="10" t="s">
        <v>12</v>
      </c>
      <c r="F83" s="10" t="s">
        <v>348</v>
      </c>
      <c r="G83" s="10" t="s">
        <v>349</v>
      </c>
      <c r="H83" s="10" t="s">
        <v>350</v>
      </c>
      <c r="I83" s="10" t="s">
        <v>346</v>
      </c>
    </row>
    <row r="84" spans="1:9" x14ac:dyDescent="0.25">
      <c r="A84" s="10" t="s">
        <v>351</v>
      </c>
      <c r="B84" s="10" t="s">
        <v>18</v>
      </c>
      <c r="C84" s="10" t="s">
        <v>9</v>
      </c>
      <c r="D84" s="10" t="s">
        <v>10</v>
      </c>
      <c r="E84" s="10" t="s">
        <v>12</v>
      </c>
      <c r="F84" s="10" t="s">
        <v>232</v>
      </c>
      <c r="G84" s="10" t="s">
        <v>352</v>
      </c>
      <c r="H84" s="10" t="s">
        <v>353</v>
      </c>
      <c r="I84" s="10" t="s">
        <v>19</v>
      </c>
    </row>
    <row r="85" spans="1:9" x14ac:dyDescent="0.25">
      <c r="A85" s="10" t="s">
        <v>354</v>
      </c>
      <c r="B85" s="10" t="s">
        <v>18</v>
      </c>
      <c r="C85" s="10" t="s">
        <v>9</v>
      </c>
      <c r="D85" s="10" t="s">
        <v>10</v>
      </c>
      <c r="E85" s="10" t="s">
        <v>12</v>
      </c>
      <c r="F85" s="10" t="s">
        <v>355</v>
      </c>
      <c r="G85" s="10" t="s">
        <v>356</v>
      </c>
      <c r="H85" s="10" t="s">
        <v>357</v>
      </c>
      <c r="I85" s="10" t="s">
        <v>19</v>
      </c>
    </row>
    <row r="86" spans="1:9" x14ac:dyDescent="0.25">
      <c r="A86" s="10" t="s">
        <v>358</v>
      </c>
      <c r="B86" s="10" t="s">
        <v>13</v>
      </c>
      <c r="C86" s="10" t="s">
        <v>288</v>
      </c>
      <c r="D86" s="10" t="s">
        <v>289</v>
      </c>
      <c r="E86" s="10" t="s">
        <v>12</v>
      </c>
      <c r="F86" s="10" t="s">
        <v>359</v>
      </c>
      <c r="G86" s="10" t="s">
        <v>360</v>
      </c>
      <c r="H86" s="10" t="s">
        <v>361</v>
      </c>
      <c r="I86" s="10" t="s">
        <v>43</v>
      </c>
    </row>
    <row r="87" spans="1:9" x14ac:dyDescent="0.25">
      <c r="A87" s="10" t="s">
        <v>362</v>
      </c>
      <c r="B87" s="10" t="s">
        <v>13</v>
      </c>
      <c r="C87" s="10" t="s">
        <v>9</v>
      </c>
      <c r="D87" s="10" t="s">
        <v>10</v>
      </c>
      <c r="E87" s="10" t="s">
        <v>12</v>
      </c>
      <c r="F87" s="10" t="s">
        <v>363</v>
      </c>
      <c r="G87" s="10" t="s">
        <v>364</v>
      </c>
      <c r="H87" s="10" t="s">
        <v>365</v>
      </c>
      <c r="I87" s="10" t="s">
        <v>17</v>
      </c>
    </row>
    <row r="88" spans="1:9" x14ac:dyDescent="0.25">
      <c r="A88" s="10" t="s">
        <v>366</v>
      </c>
      <c r="B88" s="10" t="s">
        <v>18</v>
      </c>
      <c r="C88" s="10" t="s">
        <v>9</v>
      </c>
      <c r="D88" s="10" t="s">
        <v>10</v>
      </c>
      <c r="E88" s="10" t="s">
        <v>12</v>
      </c>
      <c r="F88" s="10" t="s">
        <v>355</v>
      </c>
      <c r="G88" s="10" t="s">
        <v>367</v>
      </c>
      <c r="H88" s="10" t="s">
        <v>368</v>
      </c>
      <c r="I88" s="10" t="s">
        <v>19</v>
      </c>
    </row>
    <row r="89" spans="1:9" x14ac:dyDescent="0.25">
      <c r="A89" s="10" t="s">
        <v>369</v>
      </c>
      <c r="B89" s="10" t="s">
        <v>18</v>
      </c>
      <c r="C89" s="10" t="s">
        <v>9</v>
      </c>
      <c r="D89" s="10" t="s">
        <v>10</v>
      </c>
      <c r="E89" s="10" t="s">
        <v>12</v>
      </c>
      <c r="F89" s="10" t="s">
        <v>355</v>
      </c>
      <c r="G89" s="10" t="s">
        <v>370</v>
      </c>
      <c r="H89" s="10" t="s">
        <v>371</v>
      </c>
      <c r="I89" s="10" t="s">
        <v>19</v>
      </c>
    </row>
    <row r="90" spans="1:9" x14ac:dyDescent="0.25">
      <c r="A90" s="10" t="s">
        <v>372</v>
      </c>
      <c r="B90" s="10" t="s">
        <v>18</v>
      </c>
      <c r="C90" s="10" t="s">
        <v>9</v>
      </c>
      <c r="D90" s="10" t="s">
        <v>10</v>
      </c>
      <c r="E90" s="10" t="s">
        <v>12</v>
      </c>
      <c r="F90" s="10" t="s">
        <v>355</v>
      </c>
      <c r="G90" s="10" t="s">
        <v>373</v>
      </c>
      <c r="H90" s="10" t="s">
        <v>374</v>
      </c>
      <c r="I90" s="10" t="s">
        <v>19</v>
      </c>
    </row>
    <row r="91" spans="1:9" x14ac:dyDescent="0.25">
      <c r="A91" s="10" t="s">
        <v>375</v>
      </c>
      <c r="B91" s="10" t="s">
        <v>18</v>
      </c>
      <c r="C91" s="10" t="s">
        <v>9</v>
      </c>
      <c r="D91" s="10" t="s">
        <v>10</v>
      </c>
      <c r="E91" s="10" t="s">
        <v>12</v>
      </c>
      <c r="F91" s="10" t="s">
        <v>355</v>
      </c>
      <c r="G91" s="10" t="s">
        <v>376</v>
      </c>
      <c r="H91" s="10" t="s">
        <v>377</v>
      </c>
      <c r="I91" s="10" t="s">
        <v>19</v>
      </c>
    </row>
  </sheetData>
  <autoFilter ref="A1:I9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I13" sqref="I13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4" width="10.7109375" style="4" bestFit="1" customWidth="1"/>
    <col min="5" max="5" width="12" style="4" bestFit="1" customWidth="1"/>
    <col min="6" max="6" width="10.7109375" style="4" bestFit="1" customWidth="1"/>
    <col min="7" max="7" width="12" style="4" bestFit="1" customWidth="1"/>
    <col min="8" max="16384" width="9.140625" style="4"/>
  </cols>
  <sheetData>
    <row r="1" spans="1:7" x14ac:dyDescent="0.25">
      <c r="A1" s="14" t="s">
        <v>52</v>
      </c>
      <c r="B1" s="15" t="s">
        <v>53</v>
      </c>
      <c r="C1" s="15"/>
      <c r="D1" s="15" t="s">
        <v>54</v>
      </c>
      <c r="E1" s="15"/>
      <c r="F1" s="15" t="s">
        <v>55</v>
      </c>
      <c r="G1" s="15"/>
    </row>
    <row r="2" spans="1:7" x14ac:dyDescent="0.25">
      <c r="A2" s="14"/>
      <c r="B2" s="1" t="s">
        <v>56</v>
      </c>
      <c r="C2" s="1" t="s">
        <v>57</v>
      </c>
      <c r="D2" s="1" t="s">
        <v>56</v>
      </c>
      <c r="E2" s="1" t="s">
        <v>57</v>
      </c>
      <c r="F2" s="1" t="s">
        <v>56</v>
      </c>
      <c r="G2" s="1" t="s">
        <v>57</v>
      </c>
    </row>
    <row r="3" spans="1:7" x14ac:dyDescent="0.25">
      <c r="A3" s="3" t="s">
        <v>10</v>
      </c>
      <c r="B3" s="1">
        <v>46</v>
      </c>
      <c r="C3" s="1">
        <v>18</v>
      </c>
      <c r="D3" s="1">
        <v>21</v>
      </c>
      <c r="E3" s="1">
        <v>1</v>
      </c>
      <c r="F3" s="1">
        <f>B3+D3</f>
        <v>67</v>
      </c>
      <c r="G3" s="1">
        <f>C3+E3</f>
        <v>19</v>
      </c>
    </row>
    <row r="4" spans="1:7" s="10" customFormat="1" x14ac:dyDescent="0.25">
      <c r="A4" s="3" t="s">
        <v>379</v>
      </c>
      <c r="B4" s="1"/>
      <c r="C4" s="1"/>
      <c r="D4" s="1"/>
      <c r="E4" s="1"/>
      <c r="F4" s="1">
        <f>B4+D4</f>
        <v>0</v>
      </c>
      <c r="G4" s="1">
        <f>C4+E4</f>
        <v>0</v>
      </c>
    </row>
    <row r="5" spans="1:7" x14ac:dyDescent="0.25">
      <c r="A5" s="3" t="s">
        <v>78</v>
      </c>
      <c r="B5" s="1"/>
      <c r="C5" s="1"/>
      <c r="D5" s="1">
        <v>1</v>
      </c>
      <c r="E5" s="1"/>
      <c r="F5" s="1">
        <f t="shared" ref="F5:G29" si="0">B5+D5</f>
        <v>1</v>
      </c>
      <c r="G5" s="1">
        <f t="shared" si="0"/>
        <v>0</v>
      </c>
    </row>
    <row r="6" spans="1:7" x14ac:dyDescent="0.25">
      <c r="A6" s="1" t="s">
        <v>58</v>
      </c>
      <c r="B6" s="1">
        <v>5</v>
      </c>
      <c r="C6" s="1">
        <v>1</v>
      </c>
      <c r="D6" s="1">
        <v>3</v>
      </c>
      <c r="E6" s="2">
        <v>3</v>
      </c>
      <c r="F6" s="1">
        <f t="shared" si="0"/>
        <v>8</v>
      </c>
      <c r="G6" s="1">
        <f t="shared" si="0"/>
        <v>4</v>
      </c>
    </row>
    <row r="7" spans="1:7" x14ac:dyDescent="0.25">
      <c r="A7" s="1" t="s">
        <v>59</v>
      </c>
      <c r="B7" s="1">
        <v>8</v>
      </c>
      <c r="C7" s="1">
        <v>8</v>
      </c>
      <c r="D7" s="1">
        <v>7</v>
      </c>
      <c r="E7" s="1">
        <v>7</v>
      </c>
      <c r="F7" s="1">
        <f t="shared" si="0"/>
        <v>15</v>
      </c>
      <c r="G7" s="1">
        <f t="shared" si="0"/>
        <v>15</v>
      </c>
    </row>
    <row r="8" spans="1:7" s="10" customFormat="1" x14ac:dyDescent="0.25">
      <c r="A8" s="1" t="s">
        <v>378</v>
      </c>
      <c r="B8" s="1"/>
      <c r="C8" s="1"/>
      <c r="D8" s="1"/>
      <c r="E8" s="1"/>
      <c r="F8" s="1">
        <f t="shared" si="0"/>
        <v>0</v>
      </c>
      <c r="G8" s="1">
        <f t="shared" si="0"/>
        <v>0</v>
      </c>
    </row>
    <row r="9" spans="1:7" x14ac:dyDescent="0.25">
      <c r="A9" s="1" t="s">
        <v>60</v>
      </c>
      <c r="B9" s="1">
        <v>2</v>
      </c>
      <c r="C9" s="1"/>
      <c r="D9" s="1">
        <v>1</v>
      </c>
      <c r="E9" s="1"/>
      <c r="F9" s="1">
        <f t="shared" si="0"/>
        <v>3</v>
      </c>
      <c r="G9" s="1">
        <f t="shared" si="0"/>
        <v>0</v>
      </c>
    </row>
    <row r="10" spans="1:7" x14ac:dyDescent="0.25">
      <c r="A10" s="1" t="s">
        <v>61</v>
      </c>
      <c r="B10" s="1"/>
      <c r="C10" s="1"/>
      <c r="D10" s="1">
        <v>1</v>
      </c>
      <c r="E10" s="1">
        <v>1</v>
      </c>
      <c r="F10" s="1">
        <f t="shared" si="0"/>
        <v>1</v>
      </c>
      <c r="G10" s="1">
        <f t="shared" si="0"/>
        <v>1</v>
      </c>
    </row>
    <row r="11" spans="1:7" x14ac:dyDescent="0.25">
      <c r="A11" s="1" t="s">
        <v>62</v>
      </c>
      <c r="B11" s="1"/>
      <c r="C11" s="1"/>
      <c r="D11" s="1"/>
      <c r="E11" s="1"/>
      <c r="F11" s="1">
        <f t="shared" si="0"/>
        <v>0</v>
      </c>
      <c r="G11" s="1">
        <f t="shared" si="0"/>
        <v>0</v>
      </c>
    </row>
    <row r="12" spans="1:7" x14ac:dyDescent="0.25">
      <c r="A12" s="1" t="s">
        <v>63</v>
      </c>
      <c r="B12" s="1">
        <v>2</v>
      </c>
      <c r="C12" s="1">
        <v>2</v>
      </c>
      <c r="D12" s="1">
        <v>1</v>
      </c>
      <c r="E12" s="1"/>
      <c r="F12" s="1">
        <f t="shared" si="0"/>
        <v>3</v>
      </c>
      <c r="G12" s="1">
        <f t="shared" si="0"/>
        <v>2</v>
      </c>
    </row>
    <row r="13" spans="1:7" x14ac:dyDescent="0.25">
      <c r="A13" s="1" t="s">
        <v>79</v>
      </c>
      <c r="B13" s="1">
        <v>1</v>
      </c>
      <c r="C13" s="1">
        <v>1</v>
      </c>
      <c r="D13" s="1"/>
      <c r="E13" s="1"/>
      <c r="F13" s="1">
        <f t="shared" si="0"/>
        <v>1</v>
      </c>
      <c r="G13" s="1">
        <f t="shared" si="0"/>
        <v>1</v>
      </c>
    </row>
    <row r="14" spans="1:7" x14ac:dyDescent="0.25">
      <c r="A14" s="1" t="s">
        <v>64</v>
      </c>
      <c r="B14" s="1">
        <v>1</v>
      </c>
      <c r="C14" s="1">
        <v>1</v>
      </c>
      <c r="D14" s="1"/>
      <c r="E14" s="1"/>
      <c r="F14" s="1">
        <f t="shared" si="0"/>
        <v>1</v>
      </c>
      <c r="G14" s="1">
        <f t="shared" si="0"/>
        <v>1</v>
      </c>
    </row>
    <row r="15" spans="1:7" x14ac:dyDescent="0.25">
      <c r="A15" s="1" t="s">
        <v>65</v>
      </c>
      <c r="B15" s="1"/>
      <c r="C15" s="1"/>
      <c r="D15" s="1"/>
      <c r="E15" s="2"/>
      <c r="F15" s="1">
        <f t="shared" si="0"/>
        <v>0</v>
      </c>
      <c r="G15" s="1">
        <f t="shared" si="0"/>
        <v>0</v>
      </c>
    </row>
    <row r="16" spans="1:7" x14ac:dyDescent="0.25">
      <c r="A16" s="1" t="s">
        <v>66</v>
      </c>
      <c r="B16" s="1"/>
      <c r="C16" s="1"/>
      <c r="D16" s="1"/>
      <c r="E16" s="1"/>
      <c r="F16" s="1">
        <f t="shared" si="0"/>
        <v>0</v>
      </c>
      <c r="G16" s="1">
        <f t="shared" si="0"/>
        <v>0</v>
      </c>
    </row>
    <row r="17" spans="1:7" x14ac:dyDescent="0.25">
      <c r="A17" s="1" t="s">
        <v>67</v>
      </c>
      <c r="B17" s="1"/>
      <c r="C17" s="1"/>
      <c r="D17" s="1"/>
      <c r="E17" s="1"/>
      <c r="F17" s="1">
        <f t="shared" si="0"/>
        <v>0</v>
      </c>
      <c r="G17" s="1">
        <f t="shared" si="0"/>
        <v>0</v>
      </c>
    </row>
    <row r="18" spans="1:7" x14ac:dyDescent="0.25">
      <c r="A18" s="1" t="s">
        <v>68</v>
      </c>
      <c r="B18" s="1">
        <v>1</v>
      </c>
      <c r="C18" s="1"/>
      <c r="D18" s="2">
        <v>8</v>
      </c>
      <c r="E18" s="2">
        <v>3</v>
      </c>
      <c r="F18" s="1">
        <f t="shared" si="0"/>
        <v>9</v>
      </c>
      <c r="G18" s="1">
        <f t="shared" si="0"/>
        <v>3</v>
      </c>
    </row>
    <row r="19" spans="1:7" x14ac:dyDescent="0.25">
      <c r="A19" s="1" t="s">
        <v>69</v>
      </c>
      <c r="B19" s="1">
        <v>2</v>
      </c>
      <c r="C19" s="1"/>
      <c r="D19" s="2"/>
      <c r="E19" s="2"/>
      <c r="F19" s="1">
        <f t="shared" si="0"/>
        <v>2</v>
      </c>
      <c r="G19" s="1">
        <f t="shared" si="0"/>
        <v>0</v>
      </c>
    </row>
    <row r="20" spans="1:7" x14ac:dyDescent="0.25">
      <c r="A20" s="1" t="s">
        <v>70</v>
      </c>
      <c r="B20" s="1">
        <v>1</v>
      </c>
      <c r="C20" s="1"/>
      <c r="D20" s="1">
        <v>2</v>
      </c>
      <c r="E20" s="1"/>
      <c r="F20" s="1">
        <f t="shared" si="0"/>
        <v>3</v>
      </c>
      <c r="G20" s="1">
        <f t="shared" si="0"/>
        <v>0</v>
      </c>
    </row>
    <row r="21" spans="1:7" x14ac:dyDescent="0.25">
      <c r="A21" s="1" t="s">
        <v>71</v>
      </c>
      <c r="B21" s="1">
        <v>1</v>
      </c>
      <c r="C21" s="1">
        <v>1</v>
      </c>
      <c r="D21" s="1">
        <v>1</v>
      </c>
      <c r="E21" s="2">
        <v>1</v>
      </c>
      <c r="F21" s="1">
        <f t="shared" si="0"/>
        <v>2</v>
      </c>
      <c r="G21" s="1">
        <f t="shared" si="0"/>
        <v>2</v>
      </c>
    </row>
    <row r="22" spans="1:7" x14ac:dyDescent="0.25">
      <c r="A22" s="1" t="s">
        <v>72</v>
      </c>
      <c r="B22" s="1">
        <v>11</v>
      </c>
      <c r="C22" s="1">
        <v>4</v>
      </c>
      <c r="D22" s="1">
        <v>24</v>
      </c>
      <c r="E22" s="2"/>
      <c r="F22" s="1">
        <f t="shared" si="0"/>
        <v>35</v>
      </c>
      <c r="G22" s="1">
        <f t="shared" si="0"/>
        <v>4</v>
      </c>
    </row>
    <row r="23" spans="1:7" x14ac:dyDescent="0.25">
      <c r="A23" s="1" t="s">
        <v>73</v>
      </c>
      <c r="B23" s="1">
        <v>5</v>
      </c>
      <c r="C23" s="1"/>
      <c r="D23" s="1">
        <v>2</v>
      </c>
      <c r="E23" s="1"/>
      <c r="F23" s="1">
        <f t="shared" si="0"/>
        <v>7</v>
      </c>
      <c r="G23" s="1">
        <f t="shared" si="0"/>
        <v>0</v>
      </c>
    </row>
    <row r="24" spans="1:7" x14ac:dyDescent="0.25">
      <c r="A24" s="1" t="s">
        <v>74</v>
      </c>
      <c r="B24" s="1">
        <v>2</v>
      </c>
      <c r="C24" s="1">
        <v>2</v>
      </c>
      <c r="D24" s="1">
        <v>1</v>
      </c>
      <c r="E24" s="1">
        <v>1</v>
      </c>
      <c r="F24" s="1">
        <f t="shared" si="0"/>
        <v>3</v>
      </c>
      <c r="G24" s="1">
        <f t="shared" si="0"/>
        <v>3</v>
      </c>
    </row>
    <row r="25" spans="1:7" x14ac:dyDescent="0.25">
      <c r="A25" s="1" t="s">
        <v>75</v>
      </c>
      <c r="B25" s="1">
        <v>1</v>
      </c>
      <c r="C25" s="1">
        <v>1</v>
      </c>
      <c r="D25" s="1">
        <v>2</v>
      </c>
      <c r="E25" s="2">
        <v>2</v>
      </c>
      <c r="F25" s="1">
        <f t="shared" si="0"/>
        <v>3</v>
      </c>
      <c r="G25" s="1">
        <f t="shared" si="0"/>
        <v>3</v>
      </c>
    </row>
    <row r="26" spans="1:7" x14ac:dyDescent="0.25">
      <c r="A26" s="1" t="s">
        <v>76</v>
      </c>
      <c r="B26" s="1"/>
      <c r="C26" s="1"/>
      <c r="D26" s="1"/>
      <c r="E26" s="2"/>
      <c r="F26" s="1">
        <f t="shared" si="0"/>
        <v>0</v>
      </c>
      <c r="G26" s="1">
        <f t="shared" si="0"/>
        <v>0</v>
      </c>
    </row>
    <row r="27" spans="1:7" s="10" customFormat="1" x14ac:dyDescent="0.25">
      <c r="A27" s="1" t="s">
        <v>380</v>
      </c>
      <c r="B27" s="1"/>
      <c r="C27" s="1"/>
      <c r="D27" s="1"/>
      <c r="E27" s="2"/>
      <c r="F27" s="1">
        <f t="shared" ref="F27:F28" si="1">B27+D27</f>
        <v>0</v>
      </c>
      <c r="G27" s="1">
        <f t="shared" ref="G27:G28" si="2">C27+E27</f>
        <v>0</v>
      </c>
    </row>
    <row r="28" spans="1:7" s="10" customFormat="1" x14ac:dyDescent="0.25">
      <c r="A28" s="1" t="s">
        <v>381</v>
      </c>
      <c r="B28" s="1"/>
      <c r="C28" s="1"/>
      <c r="D28" s="1">
        <v>1</v>
      </c>
      <c r="E28" s="2">
        <v>1</v>
      </c>
      <c r="F28" s="1">
        <f t="shared" si="1"/>
        <v>1</v>
      </c>
      <c r="G28" s="1">
        <f t="shared" si="2"/>
        <v>1</v>
      </c>
    </row>
    <row r="29" spans="1:7" x14ac:dyDescent="0.25">
      <c r="A29" s="2" t="s">
        <v>77</v>
      </c>
      <c r="B29" s="1">
        <v>2</v>
      </c>
      <c r="C29" s="1">
        <v>1</v>
      </c>
      <c r="D29" s="1"/>
      <c r="E29" s="2"/>
      <c r="F29" s="1">
        <f t="shared" si="0"/>
        <v>2</v>
      </c>
      <c r="G29" s="1">
        <f t="shared" si="0"/>
        <v>1</v>
      </c>
    </row>
    <row r="30" spans="1:7" x14ac:dyDescent="0.25">
      <c r="F30" s="2">
        <f>SUM(F3:F29)</f>
        <v>167</v>
      </c>
      <c r="G30" s="2">
        <f>SUM(G3:G29)</f>
        <v>60</v>
      </c>
    </row>
  </sheetData>
  <mergeCells count="4">
    <mergeCell ref="A1:A2"/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5" sqref="F5"/>
    </sheetView>
  </sheetViews>
  <sheetFormatPr defaultRowHeight="15" x14ac:dyDescent="0.25"/>
  <cols>
    <col min="1" max="1" width="45.42578125" style="4" customWidth="1"/>
    <col min="2" max="2" width="15.42578125" style="4" customWidth="1"/>
    <col min="3" max="3" width="12" style="4" customWidth="1"/>
    <col min="4" max="4" width="16.140625" style="4" customWidth="1"/>
    <col min="5" max="16384" width="9.140625" style="4"/>
  </cols>
  <sheetData>
    <row r="1" spans="1:4" ht="78.75" x14ac:dyDescent="0.25">
      <c r="A1" s="5" t="s">
        <v>52</v>
      </c>
      <c r="B1" s="6" t="s">
        <v>80</v>
      </c>
      <c r="C1" s="6" t="s">
        <v>81</v>
      </c>
      <c r="D1" s="6" t="s">
        <v>82</v>
      </c>
    </row>
    <row r="2" spans="1:4" ht="15.75" x14ac:dyDescent="0.25">
      <c r="A2" s="8" t="s">
        <v>59</v>
      </c>
      <c r="B2" s="5">
        <v>15</v>
      </c>
      <c r="C2" s="5">
        <v>15</v>
      </c>
      <c r="D2" s="13">
        <f t="shared" ref="D2:D20" si="0">C2/B2</f>
        <v>1</v>
      </c>
    </row>
    <row r="3" spans="1:4" ht="15.75" x14ac:dyDescent="0.25">
      <c r="A3" s="8" t="s">
        <v>61</v>
      </c>
      <c r="B3" s="5">
        <v>1</v>
      </c>
      <c r="C3" s="5">
        <v>1</v>
      </c>
      <c r="D3" s="13">
        <f t="shared" si="0"/>
        <v>1</v>
      </c>
    </row>
    <row r="4" spans="1:4" ht="15.75" x14ac:dyDescent="0.25">
      <c r="A4" s="8" t="s">
        <v>79</v>
      </c>
      <c r="B4" s="5">
        <v>1</v>
      </c>
      <c r="C4" s="5">
        <v>1</v>
      </c>
      <c r="D4" s="13">
        <f t="shared" si="0"/>
        <v>1</v>
      </c>
    </row>
    <row r="5" spans="1:4" ht="15.75" x14ac:dyDescent="0.25">
      <c r="A5" s="8" t="s">
        <v>64</v>
      </c>
      <c r="B5" s="5">
        <v>1</v>
      </c>
      <c r="C5" s="5">
        <v>1</v>
      </c>
      <c r="D5" s="13">
        <f t="shared" si="0"/>
        <v>1</v>
      </c>
    </row>
    <row r="6" spans="1:4" ht="15.75" x14ac:dyDescent="0.25">
      <c r="A6" s="9" t="s">
        <v>71</v>
      </c>
      <c r="B6" s="5">
        <v>2</v>
      </c>
      <c r="C6" s="5">
        <v>2</v>
      </c>
      <c r="D6" s="13">
        <f t="shared" si="0"/>
        <v>1</v>
      </c>
    </row>
    <row r="7" spans="1:4" ht="15.75" x14ac:dyDescent="0.25">
      <c r="A7" s="9" t="s">
        <v>74</v>
      </c>
      <c r="B7" s="12">
        <v>3</v>
      </c>
      <c r="C7" s="12">
        <v>3</v>
      </c>
      <c r="D7" s="13">
        <f t="shared" si="0"/>
        <v>1</v>
      </c>
    </row>
    <row r="8" spans="1:4" ht="15.75" x14ac:dyDescent="0.25">
      <c r="A8" s="9" t="s">
        <v>75</v>
      </c>
      <c r="B8" s="12">
        <v>3</v>
      </c>
      <c r="C8" s="12">
        <v>3</v>
      </c>
      <c r="D8" s="13">
        <f t="shared" si="0"/>
        <v>1</v>
      </c>
    </row>
    <row r="9" spans="1:4" ht="15.75" x14ac:dyDescent="0.25">
      <c r="A9" s="9" t="s">
        <v>381</v>
      </c>
      <c r="B9" s="12">
        <v>1</v>
      </c>
      <c r="C9" s="12">
        <v>1</v>
      </c>
      <c r="D9" s="13">
        <f t="shared" si="0"/>
        <v>1</v>
      </c>
    </row>
    <row r="10" spans="1:4" ht="15.75" x14ac:dyDescent="0.25">
      <c r="A10" s="8" t="s">
        <v>63</v>
      </c>
      <c r="B10" s="5">
        <v>3</v>
      </c>
      <c r="C10" s="5">
        <v>2</v>
      </c>
      <c r="D10" s="13">
        <f t="shared" si="0"/>
        <v>0.66666666666666663</v>
      </c>
    </row>
    <row r="11" spans="1:4" ht="15.75" x14ac:dyDescent="0.25">
      <c r="A11" s="8" t="s">
        <v>58</v>
      </c>
      <c r="B11" s="5">
        <v>8</v>
      </c>
      <c r="C11" s="5">
        <v>4</v>
      </c>
      <c r="D11" s="13">
        <f t="shared" si="0"/>
        <v>0.5</v>
      </c>
    </row>
    <row r="12" spans="1:4" ht="15.75" x14ac:dyDescent="0.25">
      <c r="A12" s="9" t="s">
        <v>77</v>
      </c>
      <c r="B12" s="12">
        <v>2</v>
      </c>
      <c r="C12" s="12">
        <v>1</v>
      </c>
      <c r="D12" s="13">
        <f t="shared" si="0"/>
        <v>0.5</v>
      </c>
    </row>
    <row r="13" spans="1:4" ht="15.75" x14ac:dyDescent="0.25">
      <c r="A13" s="8" t="s">
        <v>68</v>
      </c>
      <c r="B13" s="5">
        <v>9</v>
      </c>
      <c r="C13" s="5">
        <v>4</v>
      </c>
      <c r="D13" s="13">
        <f t="shared" si="0"/>
        <v>0.44444444444444442</v>
      </c>
    </row>
    <row r="14" spans="1:4" ht="15.75" x14ac:dyDescent="0.25">
      <c r="A14" s="7" t="s">
        <v>10</v>
      </c>
      <c r="B14" s="5">
        <v>67</v>
      </c>
      <c r="C14" s="5">
        <v>19</v>
      </c>
      <c r="D14" s="13">
        <f t="shared" si="0"/>
        <v>0.28358208955223879</v>
      </c>
    </row>
    <row r="15" spans="1:4" ht="15.75" x14ac:dyDescent="0.25">
      <c r="A15" s="9" t="s">
        <v>72</v>
      </c>
      <c r="B15" s="12">
        <v>35</v>
      </c>
      <c r="C15" s="12">
        <v>4</v>
      </c>
      <c r="D15" s="13">
        <f t="shared" si="0"/>
        <v>0.11428571428571428</v>
      </c>
    </row>
    <row r="16" spans="1:4" ht="15.75" x14ac:dyDescent="0.25">
      <c r="A16" s="8" t="s">
        <v>78</v>
      </c>
      <c r="B16" s="5">
        <v>1</v>
      </c>
      <c r="C16" s="5">
        <v>0</v>
      </c>
      <c r="D16" s="13">
        <f t="shared" si="0"/>
        <v>0</v>
      </c>
    </row>
    <row r="17" spans="1:4" ht="15.75" x14ac:dyDescent="0.25">
      <c r="A17" s="8" t="s">
        <v>60</v>
      </c>
      <c r="B17" s="5">
        <v>3</v>
      </c>
      <c r="C17" s="5">
        <v>0</v>
      </c>
      <c r="D17" s="13">
        <f t="shared" si="0"/>
        <v>0</v>
      </c>
    </row>
    <row r="18" spans="1:4" ht="15.75" x14ac:dyDescent="0.25">
      <c r="A18" s="8" t="s">
        <v>69</v>
      </c>
      <c r="B18" s="5">
        <v>2</v>
      </c>
      <c r="C18" s="5">
        <v>0</v>
      </c>
      <c r="D18" s="13">
        <f t="shared" si="0"/>
        <v>0</v>
      </c>
    </row>
    <row r="19" spans="1:4" ht="15.75" x14ac:dyDescent="0.25">
      <c r="A19" s="8" t="s">
        <v>70</v>
      </c>
      <c r="B19" s="5">
        <v>3</v>
      </c>
      <c r="C19" s="5">
        <v>0</v>
      </c>
      <c r="D19" s="13">
        <f t="shared" si="0"/>
        <v>0</v>
      </c>
    </row>
    <row r="20" spans="1:4" ht="15.75" x14ac:dyDescent="0.25">
      <c r="A20" s="9" t="s">
        <v>73</v>
      </c>
      <c r="B20" s="12">
        <v>7</v>
      </c>
      <c r="C20" s="12">
        <v>0</v>
      </c>
      <c r="D20" s="13">
        <f t="shared" si="0"/>
        <v>0</v>
      </c>
    </row>
    <row r="21" spans="1:4" ht="15.75" x14ac:dyDescent="0.25">
      <c r="A21" s="11" t="s">
        <v>382</v>
      </c>
      <c r="B21" s="12">
        <f>SUM(B2:B20)</f>
        <v>167</v>
      </c>
      <c r="C21" s="12">
        <f>SUM(C2:C20)</f>
        <v>61</v>
      </c>
      <c r="D21" s="13">
        <f t="shared" ref="D21" si="1">C21/B21</f>
        <v>0.3652694610778443</v>
      </c>
    </row>
  </sheetData>
  <sortState ref="A2:D20">
    <sortCondition descending="1" ref="D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За период с 07.08 по 11.08</vt:lpstr>
      <vt:lpstr>итог с %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dcterms:created xsi:type="dcterms:W3CDTF">2017-08-11T12:46:09Z</dcterms:created>
  <dcterms:modified xsi:type="dcterms:W3CDTF">2017-08-28T14:29:54Z</dcterms:modified>
</cp:coreProperties>
</file>